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'1.Ведомость'!$A$1:$D$36</definedName>
  </definedNames>
  <calcPr calcId="162913" iterate="1"/>
</workbook>
</file>

<file path=xl/calcChain.xml><?xml version="1.0" encoding="utf-8"?>
<calcChain xmlns="http://schemas.openxmlformats.org/spreadsheetml/2006/main">
  <c r="BZ32" i="9" l="1"/>
  <c r="BZ29" i="9"/>
  <c r="D27" i="9"/>
  <c r="H28" i="1"/>
  <c r="D26" i="9"/>
  <c r="H27" i="1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" i="3"/>
  <c r="Y1" i="3"/>
  <c r="CV1" i="3" s="1"/>
  <c r="CU1" i="3"/>
  <c r="CX1" i="3"/>
  <c r="DF1" i="3" s="1"/>
  <c r="CY1" i="3"/>
  <c r="CZ1" i="3"/>
  <c r="DB1" i="3" s="1"/>
  <c r="DA1" i="3"/>
  <c r="DC1" i="3"/>
  <c r="DH1" i="3"/>
  <c r="DI1" i="3"/>
  <c r="DJ1" i="3"/>
  <c r="A2" i="3"/>
  <c r="Y2" i="3"/>
  <c r="CX2" i="3"/>
  <c r="DF2" i="3" s="1"/>
  <c r="CY2" i="3"/>
  <c r="CZ2" i="3"/>
  <c r="DA2" i="3"/>
  <c r="DB2" i="3"/>
  <c r="DC2" i="3"/>
  <c r="DH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H4" i="3" s="1"/>
  <c r="CY4" i="3"/>
  <c r="CZ4" i="3"/>
  <c r="DA4" i="3"/>
  <c r="DB4" i="3"/>
  <c r="DC4" i="3"/>
  <c r="DI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/>
  <c r="DF7" i="3" s="1"/>
  <c r="DJ7" i="3" s="1"/>
  <c r="CY7" i="3"/>
  <c r="CZ7" i="3"/>
  <c r="DB7" i="3" s="1"/>
  <c r="DA7" i="3"/>
  <c r="DC7" i="3"/>
  <c r="DH7" i="3"/>
  <c r="DI7" i="3"/>
  <c r="A8" i="3"/>
  <c r="Y8" i="3"/>
  <c r="CX8" i="3"/>
  <c r="DF8" i="3" s="1"/>
  <c r="DJ8" i="3" s="1"/>
  <c r="CY8" i="3"/>
  <c r="CZ8" i="3"/>
  <c r="DA8" i="3"/>
  <c r="DB8" i="3"/>
  <c r="DC8" i="3"/>
  <c r="DH8" i="3"/>
  <c r="A9" i="3"/>
  <c r="Y9" i="3"/>
  <c r="CX9" i="3"/>
  <c r="CY9" i="3"/>
  <c r="CZ9" i="3"/>
  <c r="DA9" i="3"/>
  <c r="DB9" i="3"/>
  <c r="DC9" i="3"/>
  <c r="D12" i="1"/>
  <c r="D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S25" i="1"/>
  <c r="T25" i="1"/>
  <c r="AC25" i="1"/>
  <c r="AB25" i="1" s="1"/>
  <c r="AD25" i="1"/>
  <c r="CR25" i="1" s="1"/>
  <c r="Q25" i="1" s="1"/>
  <c r="AE25" i="1"/>
  <c r="CS25" i="1" s="1"/>
  <c r="R25" i="1" s="1"/>
  <c r="CY25" i="1" s="1"/>
  <c r="X25" i="1" s="1"/>
  <c r="AF25" i="1"/>
  <c r="AG25" i="1"/>
  <c r="CU25" i="1" s="1"/>
  <c r="AH25" i="1"/>
  <c r="CV25" i="1" s="1"/>
  <c r="U25" i="1" s="1"/>
  <c r="AI25" i="1"/>
  <c r="AJ25" i="1"/>
  <c r="CQ25" i="1"/>
  <c r="P25" i="1" s="1"/>
  <c r="CP25" i="1" s="1"/>
  <c r="O25" i="1" s="1"/>
  <c r="CT25" i="1"/>
  <c r="CW25" i="1"/>
  <c r="V25" i="1" s="1"/>
  <c r="CX25" i="1"/>
  <c r="W25" i="1" s="1"/>
  <c r="GL25" i="1"/>
  <c r="GO25" i="1"/>
  <c r="GP25" i="1"/>
  <c r="CD30" i="1" s="1"/>
  <c r="GV25" i="1"/>
  <c r="HC25" i="1" s="1"/>
  <c r="GX25" i="1" s="1"/>
  <c r="CJ30" i="1" s="1"/>
  <c r="I26" i="1"/>
  <c r="R26" i="1"/>
  <c r="T26" i="1"/>
  <c r="AC26" i="1"/>
  <c r="AD26" i="1"/>
  <c r="CR26" i="1" s="1"/>
  <c r="Q26" i="1" s="1"/>
  <c r="AE26" i="1"/>
  <c r="AF26" i="1"/>
  <c r="CT26" i="1" s="1"/>
  <c r="S26" i="1" s="1"/>
  <c r="AG26" i="1"/>
  <c r="AH26" i="1"/>
  <c r="CV26" i="1" s="1"/>
  <c r="U26" i="1" s="1"/>
  <c r="AI26" i="1"/>
  <c r="AJ26" i="1"/>
  <c r="CQ26" i="1"/>
  <c r="P26" i="1" s="1"/>
  <c r="CS26" i="1"/>
  <c r="CU26" i="1"/>
  <c r="CW26" i="1"/>
  <c r="V26" i="1" s="1"/>
  <c r="CX26" i="1"/>
  <c r="W26" i="1" s="1"/>
  <c r="GL26" i="1"/>
  <c r="GO26" i="1"/>
  <c r="GP26" i="1"/>
  <c r="GV26" i="1"/>
  <c r="HC26" i="1" s="1"/>
  <c r="GX26" i="1" s="1"/>
  <c r="I27" i="1"/>
  <c r="R27" i="1"/>
  <c r="T27" i="1"/>
  <c r="AC27" i="1"/>
  <c r="AD27" i="1"/>
  <c r="CR27" i="1" s="1"/>
  <c r="Q27" i="1" s="1"/>
  <c r="AE27" i="1"/>
  <c r="AF27" i="1"/>
  <c r="CT27" i="1" s="1"/>
  <c r="S27" i="1" s="1"/>
  <c r="AG27" i="1"/>
  <c r="AH27" i="1"/>
  <c r="CV27" i="1" s="1"/>
  <c r="U27" i="1" s="1"/>
  <c r="AI27" i="1"/>
  <c r="AJ27" i="1"/>
  <c r="CQ27" i="1"/>
  <c r="P27" i="1" s="1"/>
  <c r="CP27" i="1" s="1"/>
  <c r="O27" i="1" s="1"/>
  <c r="CS27" i="1"/>
  <c r="CU27" i="1"/>
  <c r="CW27" i="1"/>
  <c r="V27" i="1" s="1"/>
  <c r="CX27" i="1"/>
  <c r="W27" i="1" s="1"/>
  <c r="GL27" i="1"/>
  <c r="GO27" i="1"/>
  <c r="GP27" i="1"/>
  <c r="GV27" i="1"/>
  <c r="HC27" i="1" s="1"/>
  <c r="GX27" i="1" s="1"/>
  <c r="I28" i="1"/>
  <c r="S28" i="1"/>
  <c r="AC28" i="1"/>
  <c r="CQ28" i="1" s="1"/>
  <c r="P28" i="1" s="1"/>
  <c r="CP28" i="1" s="1"/>
  <c r="O28" i="1" s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T28" i="1"/>
  <c r="CV28" i="1"/>
  <c r="U28" i="1" s="1"/>
  <c r="CW28" i="1"/>
  <c r="V28" i="1" s="1"/>
  <c r="CX28" i="1"/>
  <c r="W28" i="1" s="1"/>
  <c r="GL28" i="1"/>
  <c r="GO28" i="1"/>
  <c r="CC30" i="1" s="1"/>
  <c r="GP28" i="1"/>
  <c r="GV28" i="1"/>
  <c r="HC28" i="1" s="1"/>
  <c r="GX28" i="1" s="1"/>
  <c r="B30" i="1"/>
  <c r="B22" i="1" s="1"/>
  <c r="C30" i="1"/>
  <c r="C22" i="1" s="1"/>
  <c r="D30" i="1"/>
  <c r="D22" i="1" s="1"/>
  <c r="F30" i="1"/>
  <c r="G30" i="1"/>
  <c r="G22" i="1" s="1"/>
  <c r="AG30" i="1"/>
  <c r="AP30" i="1"/>
  <c r="BX30" i="1"/>
  <c r="AO30" i="1" s="1"/>
  <c r="F34" i="1" s="1"/>
  <c r="BY30" i="1"/>
  <c r="BZ30" i="1"/>
  <c r="AQ30" i="1" s="1"/>
  <c r="CG30" i="1"/>
  <c r="AX30" i="1" s="1"/>
  <c r="CK30" i="1"/>
  <c r="CK22" i="1" s="1"/>
  <c r="CL30" i="1"/>
  <c r="CL22" i="1" s="1"/>
  <c r="CM30" i="1"/>
  <c r="CM22" i="1" s="1"/>
  <c r="B60" i="1"/>
  <c r="B18" i="1" s="1"/>
  <c r="C60" i="1"/>
  <c r="C18" i="1" s="1"/>
  <c r="D60" i="1"/>
  <c r="F60" i="1"/>
  <c r="G60" i="1"/>
  <c r="G18" i="1" s="1"/>
  <c r="F12" i="6"/>
  <c r="G12" i="6"/>
  <c r="CJ22" i="1" l="1"/>
  <c r="BA30" i="1"/>
  <c r="CZ26" i="1"/>
  <c r="Y26" i="1" s="1"/>
  <c r="CY26" i="1"/>
  <c r="X26" i="1" s="1"/>
  <c r="AF30" i="1"/>
  <c r="F37" i="1"/>
  <c r="AX60" i="1"/>
  <c r="AX22" i="1"/>
  <c r="CP26" i="1"/>
  <c r="O26" i="1" s="1"/>
  <c r="AQ60" i="1"/>
  <c r="F40" i="1"/>
  <c r="AQ22" i="1"/>
  <c r="CZ27" i="1"/>
  <c r="Y27" i="1" s="1"/>
  <c r="CY27" i="1"/>
  <c r="X27" i="1" s="1"/>
  <c r="GM27" i="1" s="1"/>
  <c r="GN27" i="1" s="1"/>
  <c r="CD22" i="1"/>
  <c r="AU30" i="1"/>
  <c r="DH6" i="3"/>
  <c r="DI6" i="3"/>
  <c r="DF6" i="3"/>
  <c r="DJ6" i="3" s="1"/>
  <c r="AB27" i="1"/>
  <c r="HG27" i="1"/>
  <c r="AB26" i="1"/>
  <c r="CG22" i="1"/>
  <c r="DH3" i="3"/>
  <c r="DI3" i="3"/>
  <c r="DF3" i="3"/>
  <c r="CI30" i="1"/>
  <c r="BY22" i="1"/>
  <c r="AB28" i="1"/>
  <c r="CZ25" i="1"/>
  <c r="Y25" i="1" s="1"/>
  <c r="BZ22" i="1"/>
  <c r="AO60" i="1"/>
  <c r="AO22" i="1"/>
  <c r="AH30" i="1"/>
  <c r="DG6" i="3"/>
  <c r="DG3" i="3"/>
  <c r="DJ3" i="3" s="1"/>
  <c r="CC22" i="1"/>
  <c r="AT30" i="1"/>
  <c r="AJ30" i="1"/>
  <c r="AG22" i="1"/>
  <c r="T30" i="1"/>
  <c r="AI30" i="1"/>
  <c r="DI9" i="3"/>
  <c r="DG9" i="3"/>
  <c r="DF9" i="3"/>
  <c r="DJ9" i="3" s="1"/>
  <c r="AP60" i="1"/>
  <c r="AP22" i="1"/>
  <c r="F39" i="1"/>
  <c r="G16" i="2" s="1"/>
  <c r="AC30" i="1"/>
  <c r="AD30" i="1"/>
  <c r="DH9" i="3"/>
  <c r="DF5" i="3"/>
  <c r="DJ5" i="3" s="1"/>
  <c r="DG5" i="3"/>
  <c r="DH5" i="3"/>
  <c r="DI5" i="3"/>
  <c r="BX22" i="1"/>
  <c r="DG4" i="3"/>
  <c r="DJ4" i="3" s="1"/>
  <c r="BD30" i="1"/>
  <c r="DG7" i="3"/>
  <c r="DF4" i="3"/>
  <c r="DG1" i="3"/>
  <c r="BC30" i="1"/>
  <c r="DI8" i="3"/>
  <c r="DI2" i="3"/>
  <c r="DJ2" i="3" s="1"/>
  <c r="BB30" i="1"/>
  <c r="CS28" i="1"/>
  <c r="R28" i="1" s="1"/>
  <c r="AE30" i="1" s="1"/>
  <c r="DG8" i="3"/>
  <c r="DG2" i="3"/>
  <c r="AE22" i="1" l="1"/>
  <c r="R30" i="1"/>
  <c r="AK30" i="1"/>
  <c r="F51" i="1"/>
  <c r="T60" i="1"/>
  <c r="T22" i="1"/>
  <c r="CZ28" i="1"/>
  <c r="Y28" i="1" s="1"/>
  <c r="AL30" i="1" s="1"/>
  <c r="CI22" i="1"/>
  <c r="AZ30" i="1"/>
  <c r="AF22" i="1"/>
  <c r="S30" i="1"/>
  <c r="CY28" i="1"/>
  <c r="X28" i="1" s="1"/>
  <c r="BC22" i="1"/>
  <c r="F46" i="1"/>
  <c r="BC60" i="1"/>
  <c r="AP18" i="1"/>
  <c r="F69" i="1"/>
  <c r="AJ22" i="1"/>
  <c r="W30" i="1"/>
  <c r="F70" i="1"/>
  <c r="AQ18" i="1"/>
  <c r="F48" i="1"/>
  <c r="F16" i="2" s="1"/>
  <c r="AT60" i="1"/>
  <c r="AT22" i="1"/>
  <c r="F64" i="1"/>
  <c r="AO18" i="1"/>
  <c r="AU22" i="1"/>
  <c r="F49" i="1"/>
  <c r="H16" i="2" s="1"/>
  <c r="AU60" i="1"/>
  <c r="GM26" i="1"/>
  <c r="GN26" i="1" s="1"/>
  <c r="BA22" i="1"/>
  <c r="BA60" i="1"/>
  <c r="F50" i="1"/>
  <c r="BD22" i="1"/>
  <c r="F55" i="1"/>
  <c r="BD60" i="1"/>
  <c r="Q30" i="1"/>
  <c r="AD22" i="1"/>
  <c r="AX18" i="1"/>
  <c r="F67" i="1"/>
  <c r="AB30" i="1"/>
  <c r="F43" i="1"/>
  <c r="BB60" i="1"/>
  <c r="BB22" i="1"/>
  <c r="P30" i="1"/>
  <c r="AC22" i="1"/>
  <c r="CE30" i="1"/>
  <c r="CF30" i="1"/>
  <c r="CH30" i="1"/>
  <c r="AI22" i="1"/>
  <c r="V30" i="1"/>
  <c r="U30" i="1"/>
  <c r="AH22" i="1"/>
  <c r="GM25" i="1"/>
  <c r="Y30" i="1" l="1"/>
  <c r="AL22" i="1"/>
  <c r="CE22" i="1"/>
  <c r="AV30" i="1"/>
  <c r="F80" i="1"/>
  <c r="BA18" i="1"/>
  <c r="AT18" i="1"/>
  <c r="F78" i="1"/>
  <c r="BC18" i="1"/>
  <c r="F76" i="1"/>
  <c r="P22" i="1"/>
  <c r="P60" i="1"/>
  <c r="F33" i="1"/>
  <c r="U60" i="1"/>
  <c r="U22" i="1"/>
  <c r="F52" i="1"/>
  <c r="BD18" i="1"/>
  <c r="F85" i="1"/>
  <c r="AU18" i="1"/>
  <c r="F79" i="1"/>
  <c r="F81" i="1"/>
  <c r="T18" i="1"/>
  <c r="V60" i="1"/>
  <c r="F53" i="1"/>
  <c r="V22" i="1"/>
  <c r="GM28" i="1"/>
  <c r="GN28" i="1" s="1"/>
  <c r="X30" i="1"/>
  <c r="AK22" i="1"/>
  <c r="CA30" i="1"/>
  <c r="GN25" i="1"/>
  <c r="CB30" i="1" s="1"/>
  <c r="BB18" i="1"/>
  <c r="F73" i="1"/>
  <c r="W22" i="1"/>
  <c r="F54" i="1"/>
  <c r="W60" i="1"/>
  <c r="AB22" i="1"/>
  <c r="O30" i="1"/>
  <c r="R60" i="1"/>
  <c r="F44" i="1"/>
  <c r="R22" i="1"/>
  <c r="Q22" i="1"/>
  <c r="Q60" i="1"/>
  <c r="F42" i="1"/>
  <c r="F45" i="1"/>
  <c r="S60" i="1"/>
  <c r="S22" i="1"/>
  <c r="AY30" i="1"/>
  <c r="CH22" i="1"/>
  <c r="AW30" i="1"/>
  <c r="CF22" i="1"/>
  <c r="AZ60" i="1"/>
  <c r="AZ22" i="1"/>
  <c r="F41" i="1"/>
  <c r="V18" i="1" l="1"/>
  <c r="F83" i="1"/>
  <c r="CB22" i="1"/>
  <c r="AS30" i="1"/>
  <c r="F82" i="1"/>
  <c r="U18" i="1"/>
  <c r="CA22" i="1"/>
  <c r="AR30" i="1"/>
  <c r="F63" i="1"/>
  <c r="P18" i="1"/>
  <c r="F35" i="1"/>
  <c r="AV22" i="1"/>
  <c r="AV60" i="1"/>
  <c r="F74" i="1"/>
  <c r="R18" i="1"/>
  <c r="S18" i="1"/>
  <c r="F75" i="1"/>
  <c r="F71" i="1"/>
  <c r="AZ18" i="1"/>
  <c r="W18" i="1"/>
  <c r="F84" i="1"/>
  <c r="F56" i="1"/>
  <c r="X22" i="1"/>
  <c r="X60" i="1"/>
  <c r="O22" i="1"/>
  <c r="F32" i="1"/>
  <c r="O60" i="1"/>
  <c r="AY60" i="1"/>
  <c r="F38" i="1"/>
  <c r="AY22" i="1"/>
  <c r="J16" i="2"/>
  <c r="F72" i="1"/>
  <c r="Q18" i="1"/>
  <c r="AW60" i="1"/>
  <c r="F36" i="1"/>
  <c r="AW22" i="1"/>
  <c r="Y22" i="1"/>
  <c r="F57" i="1"/>
  <c r="Y60" i="1"/>
  <c r="F86" i="1" l="1"/>
  <c r="X18" i="1"/>
  <c r="AR60" i="1"/>
  <c r="AR22" i="1"/>
  <c r="F58" i="1"/>
  <c r="F87" i="1"/>
  <c r="Y18" i="1"/>
  <c r="AS60" i="1"/>
  <c r="AS22" i="1"/>
  <c r="F47" i="1"/>
  <c r="E16" i="2" s="1"/>
  <c r="I16" i="2" s="1"/>
  <c r="N16" i="2" s="1"/>
  <c r="F62" i="1"/>
  <c r="O18" i="1"/>
  <c r="F65" i="1"/>
  <c r="AV18" i="1"/>
  <c r="F66" i="1"/>
  <c r="AW18" i="1"/>
  <c r="AY18" i="1"/>
  <c r="F68" i="1"/>
  <c r="F77" i="1" l="1"/>
  <c r="AS18" i="1"/>
  <c r="F88" i="1"/>
  <c r="AR1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<sst xmlns="http://schemas.openxmlformats.org/spreadsheetml/2006/main" count="937" uniqueCount="223">
  <si>
    <t>Smeta.RU (Terminal)  (495) 974-1589</t>
  </si>
  <si>
    <t>_PS_</t>
  </si>
  <si>
    <t>Smeta.RU (Terminal)</t>
  </si>
  <si>
    <t>ООО "ОДСК"  Доп. раб. место  FStS-0010953</t>
  </si>
  <si>
    <t>5.8.3 Монтаж металлических дверей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</si>
  <si>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</si>
  <si>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</si>
  <si>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</si>
  <si>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</si>
  <si>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</si>
  <si>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</si>
  <si>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</si>
  <si>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</si>
  <si>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</si>
  <si>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5.8.3</t>
  </si>
  <si>
    <t>Монтаж металлических дверей</t>
  </si>
  <si>
    <t>Ниже отм.0.000</t>
  </si>
  <si>
    <t>1</t>
  </si>
  <si>
    <t>09-04-012-01</t>
  </si>
  <si>
    <t>Установка металлических дверных блоков в готовые проемы</t>
  </si>
  <si>
    <t>м2</t>
  </si>
  <si>
    <t>ФЕР-2001, 09-04-012-01, приказ Минстроя России № 876/пр от 26.12.2019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</si>
  <si>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</si>
  <si>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</si>
  <si>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</si>
  <si>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</si>
  <si>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</si>
  <si>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1,1</t>
  </si>
  <si>
    <t>01.7.15.07-0141</t>
  </si>
  <si>
    <t>Дюбель распорный, марка IZL, размер 10х120 мм</t>
  </si>
  <si>
    <t>100 ШТ</t>
  </si>
  <si>
    <t>ФССЦ-2001, 01.7.15.07-0141, приказ Минстроя России № 876/пр от 26.12.2019</t>
  </si>
  <si>
    <t>1,2</t>
  </si>
  <si>
    <t>прайс</t>
  </si>
  <si>
    <t>Блок дверной стальной ДСВв,В1,Оп,Брг,Л, Н, гр. В1 2100х1000</t>
  </si>
  <si>
    <t>ШТ</t>
  </si>
  <si>
    <t>ФССЦ-2001, 11.2.01.02-0018, приказ Минстроя России № 876/пр от 26.12.2019</t>
  </si>
  <si>
    <t>11 000 +  2,5% Трансп +  0,75% Заг.скл</t>
  </si>
  <si>
    <t>2,5</t>
  </si>
  <si>
    <t>0,75</t>
  </si>
  <si>
    <t>1,3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</si>
  <si>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</si>
  <si>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</si>
  <si>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т</t>
  </si>
  <si>
    <t>ФССЦ-2001, 08.4.01.02-0011,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</si>
  <si>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</si>
  <si>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</si>
  <si>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</si>
  <si>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</si>
  <si>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</si>
  <si>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</si>
  <si>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</si>
  <si>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</si>
  <si>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</si>
  <si>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</si>
  <si>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</si>
  <si>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</si>
  <si>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</si>
  <si>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</si>
  <si>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</si>
  <si>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</si>
  <si>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</si>
  <si>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</si>
  <si>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</si>
  <si>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</si>
  <si>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</si>
  <si>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</si>
  <si>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</si>
  <si>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</si>
  <si>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</si>
  <si>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</si>
  <si>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</si>
  <si>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</si>
  <si>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</si>
  <si>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</si>
  <si>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</si>
  <si>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</si>
  <si>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</si>
  <si>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</si>
  <si>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</si>
  <si>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</si>
  <si>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</si>
  <si>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</si>
  <si>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</si>
  <si>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</si>
  <si>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</si>
  <si>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</si>
  <si>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</si>
  <si>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</si>
  <si>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</si>
  <si>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</si>
  <si>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</si>
  <si>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</si>
  <si>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</si>
  <si>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</si>
  <si>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</si>
  <si>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</si>
  <si>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</si>
  <si>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</si>
  <si>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</si>
  <si>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</si>
  <si>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</si>
  <si>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</si>
  <si>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</si>
  <si>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</si>
  <si>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</si>
  <si>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</si>
  <si>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</si>
  <si>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</si>
  <si>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</si>
  <si>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</si>
  <si>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</si>
  <si>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</si>
  <si>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</si>
  <si>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</si>
  <si>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</si>
  <si>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</si>
  <si>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</si>
  <si>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</si>
  <si>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</si>
  <si>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</si>
  <si>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</si>
  <si>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</si>
  <si>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</si>
  <si>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</si>
  <si>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</si>
  <si>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</si>
  <si>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</si>
  <si>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</si>
  <si>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</si>
  <si>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</si>
  <si>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</si>
  <si>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</si>
  <si>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</si>
  <si>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</si>
  <si>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</si>
  <si>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</si>
  <si>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</si>
  <si>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</si>
  <si>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</si>
  <si>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</si>
  <si>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</si>
  <si>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</si>
  <si>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</si>
  <si>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</si>
  <si>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</si>
  <si>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</si>
  <si>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</si>
  <si>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</si>
  <si>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</si>
  <si>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</si>
  <si>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</si>
  <si>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</si>
  <si>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</si>
  <si>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</si>
  <si>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</si>
  <si>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</si>
  <si>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</si>
  <si>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</si>
  <si>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</si>
  <si>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</si>
  <si>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</si>
  <si>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</si>
  <si>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</si>
  <si>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</si>
  <si>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</si>
  <si>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</si>
  <si>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</si>
  <si>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</si>
  <si>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</si>
  <si>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</si>
  <si>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14.5.01.10-0025</t>
  </si>
  <si>
    <t>ФССЦ-2001, 14.5.01.10-0025, приказ Минстроя России № 876/пр от 26.12.2019</t>
  </si>
  <si>
    <t>Пена монтажная для герметизации стыков в баллончике емкостью 0,85 л</t>
  </si>
  <si>
    <t>01.7.04.07</t>
  </si>
  <si>
    <t>Скобяные изделия</t>
  </si>
  <si>
    <t>КОМПЛ</t>
  </si>
  <si>
    <t>07.1.01.03</t>
  </si>
  <si>
    <t>Блоки дверные металлические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</si>
  <si>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</si>
  <si>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</si>
  <si>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</si>
  <si>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</si>
  <si>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</si>
  <si>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</si>
  <si>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</si>
  <si>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</si>
  <si>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</si>
  <si>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</si>
  <si>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</si>
  <si>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</si>
  <si>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</si>
  <si>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</si>
  <si>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</si>
  <si>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</si>
  <si>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</si>
  <si>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</si>
  <si>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</si>
  <si>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</si>
  <si>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</si>
  <si>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</si>
  <si>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</si>
  <si>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</si>
  <si>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</si>
  <si>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</si>
  <si>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5.8.3 Монтаж металлических дверей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</si>
  <si>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</si>
  <si>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</si>
  <si>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</si>
  <si>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</si>
  <si>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</si>
  <si>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</si>
  <si>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</si>
  <si>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</si>
  <si>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</si>
  <si>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5.8.3</t>
  </si>
  <si>
    <t xml:space="preserve"> Монтаж металлических дверей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</si>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</sst>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196</v>
      </c>
    </row>
    <row r="3" spans="1:255" x14ac:dyDescent="0.2">
      <c r="A3" s="14" t="s">
        <v>197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198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199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200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201</v>
      </c>
      <c r="B8" s="23"/>
      <c r="C8" s="23"/>
      <c r="D8" s="23"/>
    </row>
    <row r="9" spans="1:255" x14ac:dyDescent="0.2">
      <c r="A9" s="25" t="s">
        <v>202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203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204</v>
      </c>
      <c r="B12" s="29" t="s">
        <v>205</v>
      </c>
      <c r="C12" s="13"/>
      <c r="D12" s="13"/>
      <c r="BT12" s="30" t="str">
        <f>B12</f>
        <v xml:space="preserve"> 5.8.3 Монтаж металлических дверей </v>
      </c>
      <c r="IU12" s="16"/>
    </row>
    <row r="13" spans="1:255" x14ac:dyDescent="0.2">
      <c r="A13" s="10" t="s">
        <v>206</v>
      </c>
      <c r="B13" s="29" t="s">
        <v>202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207</v>
      </c>
      <c r="B16" s="33"/>
      <c r="C16" s="33" t="s">
        <v>209</v>
      </c>
      <c r="D16" s="34" t="s">
        <v>212</v>
      </c>
    </row>
    <row r="17" spans="1:255" x14ac:dyDescent="0.2">
      <c r="A17" s="32"/>
      <c r="B17" s="35" t="s">
        <v>208</v>
      </c>
      <c r="C17" s="35" t="s">
        <v>210</v>
      </c>
      <c r="D17" s="36" t="s">
        <v>213</v>
      </c>
    </row>
    <row r="18" spans="1:255" x14ac:dyDescent="0.2">
      <c r="A18" s="32"/>
      <c r="B18" s="35"/>
      <c r="C18" s="35" t="s">
        <v>211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16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Ниже отм.0.000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x14ac:dyDescent="0.2">
      <c r="A24" s="42">
        <v>1</v>
      </c>
      <c r="B24" s="43" t="s">
        <v>19</v>
      </c>
      <c r="C24" s="44" t="s">
        <v>20</v>
      </c>
      <c r="D24" s="45">
        <v>4.2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50" t="s">
        <v>27</v>
      </c>
      <c r="B25" s="51" t="s">
        <v>29</v>
      </c>
      <c r="C25" s="52" t="s">
        <v>30</v>
      </c>
      <c r="D25" s="53">
        <f>Source!I26</f>
        <v>0.12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0" t="s">
        <v>32</v>
      </c>
      <c r="B26" s="51" t="s">
        <v>34</v>
      </c>
      <c r="C26" s="52" t="s">
        <v>35</v>
      </c>
      <c r="D26" s="53">
        <f>Source!I27</f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46" t="s">
        <v>40</v>
      </c>
      <c r="B27" s="47" t="s">
        <v>42</v>
      </c>
      <c r="C27" s="48" t="s">
        <v>43</v>
      </c>
      <c r="D27" s="49">
        <f>Source!I28</f>
        <v>-1.26E-2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9" spans="1:255" x14ac:dyDescent="0.2">
      <c r="A29" s="54" t="s">
        <v>217</v>
      </c>
      <c r="B29" s="55"/>
      <c r="C29" s="56"/>
      <c r="D29" s="56"/>
      <c r="BZ29" s="26">
        <f>C29</f>
        <v>0</v>
      </c>
      <c r="IU29" s="16"/>
    </row>
    <row r="30" spans="1:255" s="58" customFormat="1" ht="11.25" x14ac:dyDescent="0.2">
      <c r="A30" s="57"/>
      <c r="B30" s="59" t="s">
        <v>218</v>
      </c>
      <c r="C30" s="60" t="s">
        <v>219</v>
      </c>
      <c r="D30" s="60"/>
    </row>
    <row r="31" spans="1:255" x14ac:dyDescent="0.2">
      <c r="A31" s="12"/>
      <c r="B31" s="8" t="s">
        <v>220</v>
      </c>
      <c r="C31" s="12"/>
      <c r="D31" s="12"/>
    </row>
    <row r="32" spans="1:255" x14ac:dyDescent="0.2">
      <c r="A32" s="54" t="s">
        <v>221</v>
      </c>
      <c r="B32" s="55"/>
      <c r="C32" s="56"/>
      <c r="D32" s="56"/>
      <c r="BZ32" s="26">
        <f>C32</f>
        <v>0</v>
      </c>
      <c r="IU32" s="16"/>
    </row>
    <row r="33" spans="1:4" s="58" customFormat="1" ht="11.25" x14ac:dyDescent="0.2">
      <c r="A33" s="57"/>
      <c r="B33" s="59" t="s">
        <v>218</v>
      </c>
      <c r="C33" s="60" t="s">
        <v>219</v>
      </c>
      <c r="D33" s="60"/>
    </row>
    <row r="34" spans="1:4" x14ac:dyDescent="0.2">
      <c r="A34" s="12"/>
      <c r="B34" s="8" t="s">
        <v>220</v>
      </c>
      <c r="C34" s="12"/>
      <c r="D34" s="12"/>
    </row>
    <row r="36" spans="1:4" x14ac:dyDescent="0.2">
      <c r="A36" s="61"/>
      <c r="B36" s="61"/>
    </row>
  </sheetData>
  <mergeCells count="14">
    <mergeCell ref="C32:D32"/>
    <mergeCell ref="C33:D33"/>
    <mergeCell ref="B11:D11"/>
    <mergeCell ref="B12:D12"/>
    <mergeCell ref="B13:D13"/>
    <mergeCell ref="B22:D22"/>
    <mergeCell ref="C29:D29"/>
    <mergeCell ref="C30:D30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187</v>
      </c>
    </row>
    <row r="3" spans="1:6" x14ac:dyDescent="0.2">
      <c r="A3">
        <v>0</v>
      </c>
      <c r="B3" t="s">
        <v>188</v>
      </c>
    </row>
    <row r="4" spans="1:6" x14ac:dyDescent="0.2">
      <c r="A4">
        <v>1</v>
      </c>
      <c r="B4" t="s">
        <v>189</v>
      </c>
    </row>
    <row r="5" spans="1:6" x14ac:dyDescent="0.2">
      <c r="A5">
        <v>0</v>
      </c>
      <c r="B5" t="s">
        <v>190</v>
      </c>
    </row>
    <row r="6" spans="1:6" x14ac:dyDescent="0.2">
      <c r="A6">
        <v>1</v>
      </c>
      <c r="B6" t="s">
        <v>191</v>
      </c>
    </row>
    <row r="7" spans="1:6" x14ac:dyDescent="0.2">
      <c r="A7">
        <v>0</v>
      </c>
      <c r="B7" t="s">
        <v>192</v>
      </c>
    </row>
    <row r="8" spans="1:6" x14ac:dyDescent="0.2">
      <c r="A8">
        <v>2</v>
      </c>
      <c r="B8" t="s">
        <v>193</v>
      </c>
    </row>
    <row r="9" spans="1:6" x14ac:dyDescent="0.2">
      <c r="A9">
        <v>0</v>
      </c>
      <c r="B9" t="s">
        <v>194</v>
      </c>
    </row>
    <row r="13" spans="1:6" x14ac:dyDescent="0.2">
      <c r="A13">
        <v>3</v>
      </c>
      <c r="B13" t="s">
        <v>214</v>
      </c>
      <c r="D13" t="s">
        <v>215</v>
      </c>
      <c r="F13" t="s">
        <v>216</v>
      </c>
    </row>
    <row r="14" spans="1:6" x14ac:dyDescent="0.2">
      <c r="A14">
        <v>999</v>
      </c>
      <c r="B14" t="s">
        <v>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7"/>
  <sheetViews>
    <sheetView workbookViewId="0">
      <selection activeCell="A113" sqref="A113:AN11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195</v>
      </c>
    </row>
    <row r="6" spans="1:246" x14ac:dyDescent="0.2">
      <c r="IK6">
        <v>350</v>
      </c>
      <c r="IL6" t="s">
        <v>183</v>
      </c>
    </row>
    <row r="7" spans="1:246" x14ac:dyDescent="0.2">
      <c r="IK7">
        <v>1</v>
      </c>
      <c r="IL7" t="s">
        <v>184</v>
      </c>
    </row>
    <row r="9" spans="1:246" x14ac:dyDescent="0.2">
      <c r="IK9" s="9" t="s">
        <v>185</v>
      </c>
      <c r="IL9" t="s">
        <v>186</v>
      </c>
    </row>
    <row r="10" spans="1:246" x14ac:dyDescent="0.2">
      <c r="IK10">
        <v>1</v>
      </c>
      <c r="IL10" t="s">
        <v>180</v>
      </c>
    </row>
    <row r="11" spans="1:246" x14ac:dyDescent="0.2">
      <c r="IK11" t="s">
        <v>181</v>
      </c>
      <c r="IL11" t="s">
        <v>182</v>
      </c>
    </row>
    <row r="12" spans="1:246" x14ac:dyDescent="0.2">
      <c r="A12" s="1">
        <v>1</v>
      </c>
      <c r="B12" s="1">
        <v>112</v>
      </c>
      <c r="C12" s="1">
        <v>1</v>
      </c>
      <c r="D12" s="1">
        <f>ROW(A60)</f>
        <v>60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179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</f>
        <v>112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5.8.3 Монтаж металлических дверей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O60</f>
        <v>28635</v>
      </c>
      <c r="P18" s="2">
        <f t="shared" si="1"/>
        <v>23199</v>
      </c>
      <c r="Q18" s="2">
        <f t="shared" si="1"/>
        <v>951</v>
      </c>
      <c r="R18" s="2">
        <f t="shared" si="1"/>
        <v>371</v>
      </c>
      <c r="S18" s="2">
        <f t="shared" si="1"/>
        <v>4485</v>
      </c>
      <c r="T18" s="2">
        <f t="shared" si="1"/>
        <v>0</v>
      </c>
      <c r="U18" s="2">
        <f t="shared" si="1"/>
        <v>10.08</v>
      </c>
      <c r="V18" s="2">
        <f t="shared" si="1"/>
        <v>0.71399999999999997</v>
      </c>
      <c r="W18" s="2">
        <f t="shared" si="1"/>
        <v>0</v>
      </c>
      <c r="X18" s="2">
        <f t="shared" si="1"/>
        <v>4516</v>
      </c>
      <c r="Y18" s="2">
        <f t="shared" si="1"/>
        <v>3011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36162</v>
      </c>
      <c r="AS18" s="2">
        <f t="shared" si="1"/>
        <v>36162</v>
      </c>
      <c r="AT18" s="2">
        <f t="shared" si="1"/>
        <v>0</v>
      </c>
      <c r="AU18" s="2">
        <f t="shared" ref="AU18:BZ18" si="2">AU60</f>
        <v>0</v>
      </c>
      <c r="AV18" s="2">
        <f t="shared" si="2"/>
        <v>23199</v>
      </c>
      <c r="AW18" s="2">
        <f t="shared" si="2"/>
        <v>23199</v>
      </c>
      <c r="AX18" s="2">
        <f t="shared" si="2"/>
        <v>0</v>
      </c>
      <c r="AY18" s="2">
        <f t="shared" si="2"/>
        <v>23199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ROW(A30)</f>
        <v>30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5.8.3</v>
      </c>
      <c r="G22" s="2" t="str">
        <f t="shared" si="7"/>
        <v>Монтаж металлических дверей</v>
      </c>
      <c r="H22" s="2"/>
      <c r="I22" s="2"/>
      <c r="J22" s="2"/>
      <c r="K22" s="2"/>
      <c r="L22" s="2"/>
      <c r="M22" s="2"/>
      <c r="N22" s="2"/>
      <c r="O22" s="2">
        <f t="shared" ref="O22:AT22" si="8">O30</f>
        <v>28635</v>
      </c>
      <c r="P22" s="2">
        <f t="shared" si="8"/>
        <v>23199</v>
      </c>
      <c r="Q22" s="2">
        <f t="shared" si="8"/>
        <v>951</v>
      </c>
      <c r="R22" s="2">
        <f t="shared" si="8"/>
        <v>371</v>
      </c>
      <c r="S22" s="2">
        <f t="shared" si="8"/>
        <v>4485</v>
      </c>
      <c r="T22" s="2">
        <f t="shared" si="8"/>
        <v>0</v>
      </c>
      <c r="U22" s="2">
        <f t="shared" si="8"/>
        <v>10.08</v>
      </c>
      <c r="V22" s="2">
        <f t="shared" si="8"/>
        <v>0.71399999999999997</v>
      </c>
      <c r="W22" s="2">
        <f t="shared" si="8"/>
        <v>0</v>
      </c>
      <c r="X22" s="2">
        <f t="shared" si="8"/>
        <v>4516</v>
      </c>
      <c r="Y22" s="2">
        <f t="shared" si="8"/>
        <v>3011</v>
      </c>
      <c r="Z22" s="2">
        <f t="shared" si="8"/>
        <v>0</v>
      </c>
      <c r="AA22" s="2">
        <f t="shared" si="8"/>
        <v>0</v>
      </c>
      <c r="AB22" s="2">
        <f t="shared" si="8"/>
        <v>28635</v>
      </c>
      <c r="AC22" s="2">
        <f t="shared" si="8"/>
        <v>23199</v>
      </c>
      <c r="AD22" s="2">
        <f t="shared" si="8"/>
        <v>951</v>
      </c>
      <c r="AE22" s="2">
        <f t="shared" si="8"/>
        <v>371</v>
      </c>
      <c r="AF22" s="2">
        <f t="shared" si="8"/>
        <v>4485</v>
      </c>
      <c r="AG22" s="2">
        <f t="shared" si="8"/>
        <v>0</v>
      </c>
      <c r="AH22" s="2">
        <f t="shared" si="8"/>
        <v>10.08</v>
      </c>
      <c r="AI22" s="2">
        <f t="shared" si="8"/>
        <v>0.71399999999999997</v>
      </c>
      <c r="AJ22" s="2">
        <f t="shared" si="8"/>
        <v>0</v>
      </c>
      <c r="AK22" s="2">
        <f t="shared" si="8"/>
        <v>4516</v>
      </c>
      <c r="AL22" s="2">
        <f t="shared" si="8"/>
        <v>3011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36162</v>
      </c>
      <c r="AS22" s="2">
        <f t="shared" si="8"/>
        <v>36162</v>
      </c>
      <c r="AT22" s="2">
        <f t="shared" si="8"/>
        <v>0</v>
      </c>
      <c r="AU22" s="2">
        <f t="shared" ref="AU22:BZ22" si="9">AU30</f>
        <v>0</v>
      </c>
      <c r="AV22" s="2">
        <f t="shared" si="9"/>
        <v>23199</v>
      </c>
      <c r="AW22" s="2">
        <f t="shared" si="9"/>
        <v>23199</v>
      </c>
      <c r="AX22" s="2">
        <f t="shared" si="9"/>
        <v>0</v>
      </c>
      <c r="AY22" s="2">
        <f t="shared" si="9"/>
        <v>23199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CA30</f>
        <v>36162</v>
      </c>
      <c r="CB22" s="2">
        <f t="shared" si="10"/>
        <v>36162</v>
      </c>
      <c r="CC22" s="2">
        <f t="shared" si="10"/>
        <v>0</v>
      </c>
      <c r="CD22" s="2">
        <f t="shared" si="10"/>
        <v>0</v>
      </c>
      <c r="CE22" s="2">
        <f t="shared" si="10"/>
        <v>23199</v>
      </c>
      <c r="CF22" s="2">
        <f t="shared" si="10"/>
        <v>23199</v>
      </c>
      <c r="CG22" s="2">
        <f t="shared" si="10"/>
        <v>0</v>
      </c>
      <c r="CH22" s="2">
        <f t="shared" si="10"/>
        <v>23199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16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ROW(SmtRes!A9)</f>
        <v>9</v>
      </c>
      <c r="D25">
        <f>ROW(EtalonRes!A9)</f>
        <v>9</v>
      </c>
      <c r="E25" t="s">
        <v>17</v>
      </c>
      <c r="F25" t="s">
        <v>18</v>
      </c>
      <c r="G25" t="s">
        <v>19</v>
      </c>
      <c r="H25" t="s">
        <v>20</v>
      </c>
      <c r="I25">
        <v>4.2</v>
      </c>
      <c r="J25">
        <v>0</v>
      </c>
      <c r="K25">
        <v>4.2</v>
      </c>
      <c r="O25">
        <f>ROUND(CP25,0)</f>
        <v>6508</v>
      </c>
      <c r="P25">
        <f>ROUND(CQ25*I25,0)</f>
        <v>1072</v>
      </c>
      <c r="Q25">
        <f>ROUND(CR25*I25,0)</f>
        <v>951</v>
      </c>
      <c r="R25">
        <f>ROUND(CS25*I25,0)</f>
        <v>371</v>
      </c>
      <c r="S25">
        <f>ROUND(CT25*I25,0)</f>
        <v>4485</v>
      </c>
      <c r="T25">
        <f>ROUND(CU25*I25,0)</f>
        <v>0</v>
      </c>
      <c r="U25">
        <f>ROUND(CV25*I25,7)</f>
        <v>10.08</v>
      </c>
      <c r="V25">
        <f>ROUND(CW25*I25,7)</f>
        <v>0.71399999999999997</v>
      </c>
      <c r="W25">
        <f>ROUND(CX25*I25,0)</f>
        <v>0</v>
      </c>
      <c r="X25">
        <f t="shared" ref="X25:Y28" si="14">ROUND(CY25,0)</f>
        <v>4516</v>
      </c>
      <c r="Y25">
        <f t="shared" si="14"/>
        <v>3011</v>
      </c>
      <c r="AA25">
        <v>92810133</v>
      </c>
      <c r="AB25">
        <f>ROUND((AC25+AD25+AF25),2)</f>
        <v>63.94</v>
      </c>
      <c r="AC25">
        <f>ROUND((ES25),2)</f>
        <v>25.72</v>
      </c>
      <c r="AD25">
        <f>ROUND((((ET25)-(EU25))+AE25),2)</f>
        <v>14.41</v>
      </c>
      <c r="AE25">
        <f t="shared" ref="AE25:AF28" si="15">ROUND((EU25),2)</f>
        <v>1.97</v>
      </c>
      <c r="AF25">
        <f t="shared" si="15"/>
        <v>23.81</v>
      </c>
      <c r="AG25">
        <f>ROUND((AP25),2)</f>
        <v>0</v>
      </c>
      <c r="AH25">
        <f t="shared" ref="AH25:AI28" si="16">(EW25)</f>
        <v>2.4</v>
      </c>
      <c r="AI25">
        <f t="shared" si="16"/>
        <v>0.17</v>
      </c>
      <c r="AJ25">
        <f>(AS25)</f>
        <v>0</v>
      </c>
      <c r="AK25">
        <v>63.94</v>
      </c>
      <c r="AL25">
        <v>25.72</v>
      </c>
      <c r="AM25">
        <v>14.41</v>
      </c>
      <c r="AN25">
        <v>1.97</v>
      </c>
      <c r="AO25">
        <v>23.81</v>
      </c>
      <c r="AP25">
        <v>0</v>
      </c>
      <c r="AQ25">
        <v>2.4</v>
      </c>
      <c r="AR25">
        <v>0.17</v>
      </c>
      <c r="AS25">
        <v>0</v>
      </c>
      <c r="AT25">
        <v>93</v>
      </c>
      <c r="AU25">
        <v>62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21</v>
      </c>
      <c r="BM25">
        <v>9001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93</v>
      </c>
      <c r="CA25">
        <v>62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6508</v>
      </c>
      <c r="CQ25">
        <f>AC25*BC25</f>
        <v>255.14239999999998</v>
      </c>
      <c r="CR25">
        <f>AD25*BB25</f>
        <v>226.52520000000001</v>
      </c>
      <c r="CS25">
        <f>AE25*BS25</f>
        <v>88.354500000000002</v>
      </c>
      <c r="CT25">
        <f>AF25*BA25</f>
        <v>1067.8785</v>
      </c>
      <c r="CU25">
        <f t="shared" ref="CU25:CX28" si="17">AG25</f>
        <v>0</v>
      </c>
      <c r="CV25">
        <f t="shared" si="17"/>
        <v>2.4</v>
      </c>
      <c r="CW25">
        <f t="shared" si="17"/>
        <v>0.17</v>
      </c>
      <c r="CX25">
        <f t="shared" si="17"/>
        <v>0</v>
      </c>
      <c r="CY25">
        <f>(((S25+R25)*AT25)/100)</f>
        <v>4516.08</v>
      </c>
      <c r="CZ25">
        <f>(((S25+R25)*AU25)/100)</f>
        <v>3010.72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20</v>
      </c>
      <c r="DW25" t="s">
        <v>20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66434310</v>
      </c>
      <c r="EF25">
        <v>2</v>
      </c>
      <c r="EG25" t="s">
        <v>22</v>
      </c>
      <c r="EH25">
        <v>9</v>
      </c>
      <c r="EI25" t="s">
        <v>23</v>
      </c>
      <c r="EJ25">
        <v>1</v>
      </c>
      <c r="EK25">
        <v>9001</v>
      </c>
      <c r="EL25" t="s">
        <v>23</v>
      </c>
      <c r="EM25" t="s">
        <v>24</v>
      </c>
      <c r="EO25" t="s">
        <v>6</v>
      </c>
      <c r="EQ25">
        <v>131072</v>
      </c>
      <c r="ER25">
        <v>63.94</v>
      </c>
      <c r="ES25">
        <v>25.72</v>
      </c>
      <c r="ET25">
        <v>14.41</v>
      </c>
      <c r="EU25">
        <v>1.97</v>
      </c>
      <c r="EV25">
        <v>23.81</v>
      </c>
      <c r="EW25">
        <v>2.4</v>
      </c>
      <c r="EX25">
        <v>0.17</v>
      </c>
      <c r="EY25">
        <v>0</v>
      </c>
      <c r="FQ25">
        <v>0</v>
      </c>
      <c r="FR25">
        <v>0</v>
      </c>
      <c r="FS25">
        <v>0</v>
      </c>
      <c r="FX25">
        <v>93</v>
      </c>
      <c r="FY25">
        <v>62</v>
      </c>
      <c r="GA25" t="s">
        <v>6</v>
      </c>
      <c r="GD25">
        <v>1</v>
      </c>
      <c r="GF25">
        <v>1010076127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ROUND(IF(AND(BH25=3,BI25=3,FS25&lt;&gt;0),P25,0),0)</f>
        <v>0</v>
      </c>
      <c r="GM25">
        <f>ROUND(O25+X25+Y25,0)+GX25</f>
        <v>14035</v>
      </c>
      <c r="GN25">
        <f>IF(OR(BI25=0,BI25=1),GM25-GX25,0)</f>
        <v>14035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25</v>
      </c>
      <c r="HO25" t="s">
        <v>26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6</v>
      </c>
      <c r="E26" t="s">
        <v>27</v>
      </c>
      <c r="F26" t="s">
        <v>28</v>
      </c>
      <c r="G26" t="s">
        <v>29</v>
      </c>
      <c r="H26" t="str">
        <f>'1.Ведомость'!C25</f>
        <v>100 ШТ</v>
      </c>
      <c r="I26">
        <f>I25*J26</f>
        <v>0.12</v>
      </c>
      <c r="J26">
        <v>2.8571428571428571E-2</v>
      </c>
      <c r="K26">
        <v>2.8571429999999998E-2</v>
      </c>
      <c r="O26">
        <f>ROUND(CP26,0)</f>
        <v>133</v>
      </c>
      <c r="P26">
        <f>ROUND(CQ26*I26,0)</f>
        <v>133</v>
      </c>
      <c r="Q26">
        <f>ROUND(CR26*I26,0)</f>
        <v>0</v>
      </c>
      <c r="R26">
        <f>ROUND(CS26*I26,0)</f>
        <v>0</v>
      </c>
      <c r="S26">
        <f>ROUND(CT26*I26,0)</f>
        <v>0</v>
      </c>
      <c r="T26">
        <f>ROUND(CU26*I26,0)</f>
        <v>0</v>
      </c>
      <c r="U26">
        <f>ROUND(CV26*I26,7)</f>
        <v>0</v>
      </c>
      <c r="V26">
        <f>ROUND(CW26*I26,7)</f>
        <v>0</v>
      </c>
      <c r="W26">
        <f>ROUND(CX26*I26,0)</f>
        <v>0</v>
      </c>
      <c r="X26">
        <f t="shared" si="14"/>
        <v>0</v>
      </c>
      <c r="Y26">
        <f t="shared" si="14"/>
        <v>0</v>
      </c>
      <c r="AA26">
        <v>92810133</v>
      </c>
      <c r="AB26">
        <f>ROUND((AC26+AD26+AF26),2)</f>
        <v>112</v>
      </c>
      <c r="AC26">
        <f>ROUND((ES26),2)</f>
        <v>112</v>
      </c>
      <c r="AD26">
        <f>ROUND((((ET26)-(EU26))+AE26),2)</f>
        <v>0</v>
      </c>
      <c r="AE26">
        <f t="shared" si="15"/>
        <v>0</v>
      </c>
      <c r="AF26">
        <f t="shared" si="15"/>
        <v>0</v>
      </c>
      <c r="AG26">
        <f>ROUND((AP26),2)</f>
        <v>0</v>
      </c>
      <c r="AH26">
        <f t="shared" si="16"/>
        <v>0</v>
      </c>
      <c r="AI26">
        <f t="shared" si="16"/>
        <v>0</v>
      </c>
      <c r="AJ26">
        <f>(AS26)</f>
        <v>0</v>
      </c>
      <c r="AK26">
        <v>112</v>
      </c>
      <c r="AL26">
        <v>112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93</v>
      </c>
      <c r="AU26">
        <v>62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31</v>
      </c>
      <c r="BM26">
        <v>9001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93</v>
      </c>
      <c r="CA26">
        <v>62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(P26+Q26+S26)</f>
        <v>133</v>
      </c>
      <c r="CQ26">
        <f>AC26*BC26</f>
        <v>1111.04</v>
      </c>
      <c r="CR26">
        <f>AD26*BB26</f>
        <v>0</v>
      </c>
      <c r="CS26">
        <f>AE26*BS26</f>
        <v>0</v>
      </c>
      <c r="CT26">
        <f>AF26*BA26</f>
        <v>0</v>
      </c>
      <c r="CU26">
        <f t="shared" si="17"/>
        <v>0</v>
      </c>
      <c r="CV26">
        <f t="shared" si="17"/>
        <v>0</v>
      </c>
      <c r="CW26">
        <f t="shared" si="17"/>
        <v>0</v>
      </c>
      <c r="CX26">
        <f t="shared" si="17"/>
        <v>0</v>
      </c>
      <c r="CY26">
        <f>(((S26+R26)*AT26)/100)</f>
        <v>0</v>
      </c>
      <c r="CZ26">
        <f>(((S26+R26)*AU26)/100)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30</v>
      </c>
      <c r="DW26" t="s">
        <v>30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66434310</v>
      </c>
      <c r="EF26">
        <v>2</v>
      </c>
      <c r="EG26" t="s">
        <v>22</v>
      </c>
      <c r="EH26">
        <v>9</v>
      </c>
      <c r="EI26" t="s">
        <v>23</v>
      </c>
      <c r="EJ26">
        <v>1</v>
      </c>
      <c r="EK26">
        <v>9001</v>
      </c>
      <c r="EL26" t="s">
        <v>23</v>
      </c>
      <c r="EM26" t="s">
        <v>24</v>
      </c>
      <c r="EO26" t="s">
        <v>6</v>
      </c>
      <c r="EQ26">
        <v>0</v>
      </c>
      <c r="ER26">
        <v>112</v>
      </c>
      <c r="ES26">
        <v>112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93</v>
      </c>
      <c r="FY26">
        <v>62</v>
      </c>
      <c r="GA26" t="s">
        <v>6</v>
      </c>
      <c r="GD26">
        <v>1</v>
      </c>
      <c r="GF26">
        <v>-690581630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>ROUND(IF(AND(BH26=3,BI26=3,FS26&lt;&gt;0),P26,0),0)</f>
        <v>0</v>
      </c>
      <c r="GM26">
        <f>ROUND(O26+X26+Y26,0)+GX26</f>
        <v>133</v>
      </c>
      <c r="GN26">
        <f>IF(OR(BI26=0,BI26=1),GM26-GX26,0)</f>
        <v>133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6</v>
      </c>
      <c r="GV26">
        <f>ROUND((GT26),2)</f>
        <v>0</v>
      </c>
      <c r="GW26">
        <v>1</v>
      </c>
      <c r="GX26">
        <f>ROUND(HC26*I26,0)</f>
        <v>0</v>
      </c>
      <c r="HA26">
        <v>0</v>
      </c>
      <c r="HB26">
        <v>0</v>
      </c>
      <c r="HC26">
        <f>GV26*GW26</f>
        <v>0</v>
      </c>
      <c r="HE26" t="s">
        <v>6</v>
      </c>
      <c r="HF26" t="s">
        <v>6</v>
      </c>
      <c r="HM26" t="s">
        <v>6</v>
      </c>
      <c r="HN26" t="s">
        <v>25</v>
      </c>
      <c r="HO26" t="s">
        <v>26</v>
      </c>
      <c r="HP26" t="s">
        <v>23</v>
      </c>
      <c r="HQ26" t="s">
        <v>23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9</v>
      </c>
      <c r="E27" t="s">
        <v>32</v>
      </c>
      <c r="F27" t="s">
        <v>33</v>
      </c>
      <c r="G27" t="s">
        <v>34</v>
      </c>
      <c r="H27" t="str">
        <f>'1.Ведомость'!C26</f>
        <v>ШТ</v>
      </c>
      <c r="I27">
        <f>I25*J27</f>
        <v>2</v>
      </c>
      <c r="J27">
        <v>0.47619047619047616</v>
      </c>
      <c r="K27">
        <v>0.47619048000000003</v>
      </c>
      <c r="O27">
        <f>ROUND(CP27,0)</f>
        <v>22719</v>
      </c>
      <c r="P27">
        <f>ROUND(CQ27*I27,0)</f>
        <v>22719</v>
      </c>
      <c r="Q27">
        <f>ROUND(CR27*I27,0)</f>
        <v>0</v>
      </c>
      <c r="R27">
        <f>ROUND(CS27*I27,0)</f>
        <v>0</v>
      </c>
      <c r="S27">
        <f>ROUND(CT27*I27,0)</f>
        <v>0</v>
      </c>
      <c r="T27">
        <f>ROUND(CU27*I27,0)</f>
        <v>0</v>
      </c>
      <c r="U27">
        <f>ROUND(CV27*I27,7)</f>
        <v>0</v>
      </c>
      <c r="V27">
        <f>ROUND(CW27*I27,7)</f>
        <v>0</v>
      </c>
      <c r="W27">
        <f>ROUND(CX27*I27,0)</f>
        <v>0</v>
      </c>
      <c r="X27">
        <f t="shared" si="14"/>
        <v>0</v>
      </c>
      <c r="Y27">
        <f t="shared" si="14"/>
        <v>0</v>
      </c>
      <c r="AA27">
        <v>92810133</v>
      </c>
      <c r="AB27">
        <f>ROUND((AC27+AD27+AF27),2)</f>
        <v>11359.56</v>
      </c>
      <c r="AC27">
        <f>ROUND((ES27),2)</f>
        <v>11359.56</v>
      </c>
      <c r="AD27">
        <f>ROUND((((ET27)-(EU27))+AE27),2)</f>
        <v>0</v>
      </c>
      <c r="AE27">
        <f t="shared" si="15"/>
        <v>0</v>
      </c>
      <c r="AF27">
        <f t="shared" si="15"/>
        <v>0</v>
      </c>
      <c r="AG27">
        <f>ROUND((AP27),2)</f>
        <v>0</v>
      </c>
      <c r="AH27">
        <f t="shared" si="16"/>
        <v>0</v>
      </c>
      <c r="AI27">
        <f t="shared" si="16"/>
        <v>0</v>
      </c>
      <c r="AJ27">
        <f>(AS27)</f>
        <v>0</v>
      </c>
      <c r="AK27">
        <v>11359.56</v>
      </c>
      <c r="AL27">
        <v>11359.56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93</v>
      </c>
      <c r="AU27">
        <v>62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36</v>
      </c>
      <c r="BM27">
        <v>9001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93</v>
      </c>
      <c r="CA27">
        <v>62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>(P27+Q27+S27)</f>
        <v>22719</v>
      </c>
      <c r="CQ27">
        <f>AC27</f>
        <v>11359.56</v>
      </c>
      <c r="CR27">
        <f>AD27</f>
        <v>0</v>
      </c>
      <c r="CS27">
        <f>AE27*BS27</f>
        <v>0</v>
      </c>
      <c r="CT27">
        <f>AF27*BA27</f>
        <v>0</v>
      </c>
      <c r="CU27">
        <f t="shared" si="17"/>
        <v>0</v>
      </c>
      <c r="CV27">
        <f t="shared" si="17"/>
        <v>0</v>
      </c>
      <c r="CW27">
        <f t="shared" si="17"/>
        <v>0</v>
      </c>
      <c r="CX27">
        <f t="shared" si="17"/>
        <v>0</v>
      </c>
      <c r="CY27">
        <f>(((S27+R27)*AT27)/100)</f>
        <v>0</v>
      </c>
      <c r="CZ27">
        <f>(((S27+R27)*AU27)/100)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35</v>
      </c>
      <c r="DW27" t="s">
        <v>35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66434310</v>
      </c>
      <c r="EF27">
        <v>2</v>
      </c>
      <c r="EG27" t="s">
        <v>22</v>
      </c>
      <c r="EH27">
        <v>9</v>
      </c>
      <c r="EI27" t="s">
        <v>23</v>
      </c>
      <c r="EJ27">
        <v>1</v>
      </c>
      <c r="EK27">
        <v>9001</v>
      </c>
      <c r="EL27" t="s">
        <v>23</v>
      </c>
      <c r="EM27" t="s">
        <v>24</v>
      </c>
      <c r="EO27" t="s">
        <v>6</v>
      </c>
      <c r="EQ27">
        <v>0</v>
      </c>
      <c r="ER27">
        <v>11359.56</v>
      </c>
      <c r="ES27">
        <v>11359.56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0</v>
      </c>
      <c r="FD27">
        <v>18</v>
      </c>
      <c r="FF27">
        <v>11000</v>
      </c>
      <c r="FQ27">
        <v>0</v>
      </c>
      <c r="FR27">
        <v>0</v>
      </c>
      <c r="FS27">
        <v>0</v>
      </c>
      <c r="FX27">
        <v>93</v>
      </c>
      <c r="FY27">
        <v>62</v>
      </c>
      <c r="GA27" t="s">
        <v>37</v>
      </c>
      <c r="GD27">
        <v>1</v>
      </c>
      <c r="GF27">
        <v>1654377437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>ROUND(IF(AND(BH27=3,BI27=3,FS27&lt;&gt;0),P27,0),0)</f>
        <v>0</v>
      </c>
      <c r="GM27">
        <f>ROUND(O27+X27+Y27,0)+GX27</f>
        <v>22719</v>
      </c>
      <c r="GN27">
        <f>IF(OR(BI27=0,BI27=1),GM27-GX27,0)</f>
        <v>22719</v>
      </c>
      <c r="GO27">
        <f>IF(BI27=2,GM27-GX27,0)</f>
        <v>0</v>
      </c>
      <c r="GP27">
        <f>IF(BI27=4,GM27-GX27,0)</f>
        <v>0</v>
      </c>
      <c r="GR27">
        <v>1</v>
      </c>
      <c r="GS27">
        <v>1</v>
      </c>
      <c r="GT27">
        <v>0</v>
      </c>
      <c r="GU27" t="s">
        <v>6</v>
      </c>
      <c r="GV27">
        <f>ROUND((GT27),2)</f>
        <v>0</v>
      </c>
      <c r="GW27">
        <v>1</v>
      </c>
      <c r="GX27">
        <f>ROUND(HC27*I27,0)</f>
        <v>0</v>
      </c>
      <c r="HA27">
        <v>0</v>
      </c>
      <c r="HB27">
        <v>0</v>
      </c>
      <c r="HC27">
        <f>GV27*GW27</f>
        <v>0</v>
      </c>
      <c r="HE27" t="s">
        <v>38</v>
      </c>
      <c r="HF27" t="s">
        <v>39</v>
      </c>
      <c r="HG27">
        <f>ROUND(AC27*I27,0)</f>
        <v>22719</v>
      </c>
      <c r="HM27" t="s">
        <v>6</v>
      </c>
      <c r="HN27" t="s">
        <v>25</v>
      </c>
      <c r="HO27" t="s">
        <v>26</v>
      </c>
      <c r="HP27" t="s">
        <v>23</v>
      </c>
      <c r="HQ27" t="s">
        <v>23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7</v>
      </c>
      <c r="E28" t="s">
        <v>40</v>
      </c>
      <c r="F28" t="s">
        <v>41</v>
      </c>
      <c r="G28" t="s">
        <v>42</v>
      </c>
      <c r="H28" t="str">
        <f>'1.Ведомость'!C27</f>
        <v>т</v>
      </c>
      <c r="I28">
        <f>I25*J28</f>
        <v>-1.26E-2</v>
      </c>
      <c r="J28">
        <v>-3.0000000000000001E-3</v>
      </c>
      <c r="K28">
        <v>-3.0000000000000001E-3</v>
      </c>
      <c r="O28">
        <f>ROUND(CP28,0)</f>
        <v>-725</v>
      </c>
      <c r="P28">
        <f>ROUND(CQ28*I28,0)</f>
        <v>-725</v>
      </c>
      <c r="Q28">
        <f>ROUND(CR28*I28,0)</f>
        <v>0</v>
      </c>
      <c r="R28">
        <f>ROUND(CS28*I28,0)</f>
        <v>0</v>
      </c>
      <c r="S28">
        <f>ROUND(CT28*I28,0)</f>
        <v>0</v>
      </c>
      <c r="T28">
        <f>ROUND(CU28*I28,0)</f>
        <v>0</v>
      </c>
      <c r="U28">
        <f>ROUND(CV28*I28,7)</f>
        <v>0</v>
      </c>
      <c r="V28">
        <f>ROUND(CW28*I28,7)</f>
        <v>0</v>
      </c>
      <c r="W28">
        <f>ROUND(CX28*I28,0)</f>
        <v>0</v>
      </c>
      <c r="X28">
        <f t="shared" si="14"/>
        <v>0</v>
      </c>
      <c r="Y28">
        <f t="shared" si="14"/>
        <v>0</v>
      </c>
      <c r="AA28">
        <v>92810133</v>
      </c>
      <c r="AB28">
        <f>ROUND((AC28+AD28+AF28),2)</f>
        <v>5804</v>
      </c>
      <c r="AC28">
        <f>ROUND((ES28),2)</f>
        <v>5804</v>
      </c>
      <c r="AD28">
        <f>ROUND((((ET28)-(EU28))+AE28),2)</f>
        <v>0</v>
      </c>
      <c r="AE28">
        <f t="shared" si="15"/>
        <v>0</v>
      </c>
      <c r="AF28">
        <f t="shared" si="15"/>
        <v>0</v>
      </c>
      <c r="AG28">
        <f>ROUND((AP28),2)</f>
        <v>0</v>
      </c>
      <c r="AH28">
        <f t="shared" si="16"/>
        <v>0</v>
      </c>
      <c r="AI28">
        <f t="shared" si="16"/>
        <v>0</v>
      </c>
      <c r="AJ28">
        <f>(AS28)</f>
        <v>0</v>
      </c>
      <c r="AK28">
        <v>5804</v>
      </c>
      <c r="AL28">
        <v>5804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93</v>
      </c>
      <c r="AU28">
        <v>62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44</v>
      </c>
      <c r="BM28">
        <v>9001</v>
      </c>
      <c r="BN28">
        <v>0</v>
      </c>
      <c r="BO28" t="s">
        <v>6</v>
      </c>
      <c r="BP28">
        <v>0</v>
      </c>
      <c r="BQ28">
        <v>2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93</v>
      </c>
      <c r="CA28">
        <v>62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-725</v>
      </c>
      <c r="CQ28">
        <f>AC28*BC28</f>
        <v>57575.68</v>
      </c>
      <c r="CR28">
        <f>AD28*BB28</f>
        <v>0</v>
      </c>
      <c r="CS28">
        <f>AE28*BS28</f>
        <v>0</v>
      </c>
      <c r="CT28">
        <f>AF28*BA28</f>
        <v>0</v>
      </c>
      <c r="CU28">
        <f t="shared" si="17"/>
        <v>0</v>
      </c>
      <c r="CV28">
        <f t="shared" si="17"/>
        <v>0</v>
      </c>
      <c r="CW28">
        <f t="shared" si="17"/>
        <v>0</v>
      </c>
      <c r="CX28">
        <f t="shared" si="17"/>
        <v>0</v>
      </c>
      <c r="CY28">
        <f>(((S28+R28)*AT28)/100)</f>
        <v>0</v>
      </c>
      <c r="CZ28">
        <f>(((S28+R28)*AU28)/100)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43</v>
      </c>
      <c r="DW28" t="s">
        <v>43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66434310</v>
      </c>
      <c r="EF28">
        <v>2</v>
      </c>
      <c r="EG28" t="s">
        <v>22</v>
      </c>
      <c r="EH28">
        <v>9</v>
      </c>
      <c r="EI28" t="s">
        <v>23</v>
      </c>
      <c r="EJ28">
        <v>1</v>
      </c>
      <c r="EK28">
        <v>9001</v>
      </c>
      <c r="EL28" t="s">
        <v>23</v>
      </c>
      <c r="EM28" t="s">
        <v>24</v>
      </c>
      <c r="EO28" t="s">
        <v>6</v>
      </c>
      <c r="EQ28">
        <v>0</v>
      </c>
      <c r="ER28">
        <v>5804</v>
      </c>
      <c r="ES28">
        <v>5804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93</v>
      </c>
      <c r="FY28">
        <v>62</v>
      </c>
      <c r="GA28" t="s">
        <v>6</v>
      </c>
      <c r="GD28">
        <v>1</v>
      </c>
      <c r="GF28">
        <v>-1487986736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-725</v>
      </c>
      <c r="GN28">
        <f>IF(OR(BI28=0,BI28=1),GM28-GX28,0)</f>
        <v>-725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25</v>
      </c>
      <c r="HO28" t="s">
        <v>26</v>
      </c>
      <c r="HP28" t="s">
        <v>23</v>
      </c>
      <c r="HQ28" t="s">
        <v>23</v>
      </c>
      <c r="HS28">
        <v>0</v>
      </c>
      <c r="IK28">
        <v>0</v>
      </c>
    </row>
    <row r="30" spans="1:245" x14ac:dyDescent="0.2">
      <c r="A30" s="2">
        <v>51</v>
      </c>
      <c r="B30" s="2">
        <f>B20</f>
        <v>1</v>
      </c>
      <c r="C30" s="2">
        <f>A20</f>
        <v>3</v>
      </c>
      <c r="D30" s="2">
        <f>ROW(A20)</f>
        <v>20</v>
      </c>
      <c r="E30" s="2"/>
      <c r="F30" s="2" t="str">
        <f>IF(F20&lt;&gt;"",F20,"")</f>
        <v>5.8.3</v>
      </c>
      <c r="G30" s="2" t="str">
        <f>IF(G20&lt;&gt;"",G20,"")</f>
        <v>Монтаж металлических дверей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18">ROUND(AB30,0)</f>
        <v>28635</v>
      </c>
      <c r="P30" s="2">
        <f t="shared" si="18"/>
        <v>23199</v>
      </c>
      <c r="Q30" s="2">
        <f t="shared" si="18"/>
        <v>951</v>
      </c>
      <c r="R30" s="2">
        <f t="shared" si="18"/>
        <v>371</v>
      </c>
      <c r="S30" s="2">
        <f t="shared" si="18"/>
        <v>4485</v>
      </c>
      <c r="T30" s="2">
        <f t="shared" si="18"/>
        <v>0</v>
      </c>
      <c r="U30" s="2">
        <f>AH30</f>
        <v>10.08</v>
      </c>
      <c r="V30" s="2">
        <f>AI30</f>
        <v>0.71399999999999997</v>
      </c>
      <c r="W30" s="2">
        <f>ROUND(AJ30,0)</f>
        <v>0</v>
      </c>
      <c r="X30" s="2">
        <f>ROUND(AK30,0)</f>
        <v>4516</v>
      </c>
      <c r="Y30" s="2">
        <f>ROUND(AL30,0)</f>
        <v>3011</v>
      </c>
      <c r="Z30" s="2"/>
      <c r="AA30" s="2"/>
      <c r="AB30" s="2">
        <f>ROUND(SUMIF(AA24:AA28,"=92810133",O24:O28),0)</f>
        <v>28635</v>
      </c>
      <c r="AC30" s="2">
        <f>ROUND(SUMIF(AA24:AA28,"=92810133",P24:P28),0)</f>
        <v>23199</v>
      </c>
      <c r="AD30" s="2">
        <f>ROUND(SUMIF(AA24:AA28,"=92810133",Q24:Q28),0)</f>
        <v>951</v>
      </c>
      <c r="AE30" s="2">
        <f>ROUND(SUMIF(AA24:AA28,"=92810133",R24:R28),0)</f>
        <v>371</v>
      </c>
      <c r="AF30" s="2">
        <f>ROUND(SUMIF(AA24:AA28,"=92810133",S24:S28),0)</f>
        <v>4485</v>
      </c>
      <c r="AG30" s="2">
        <f>ROUND(SUMIF(AA24:AA28,"=92810133",T24:T28),0)</f>
        <v>0</v>
      </c>
      <c r="AH30" s="2">
        <f>SUMIF(AA24:AA28,"=92810133",U24:U28)</f>
        <v>10.08</v>
      </c>
      <c r="AI30" s="2">
        <f>SUMIF(AA24:AA28,"=92810133",V24:V28)</f>
        <v>0.71399999999999997</v>
      </c>
      <c r="AJ30" s="2">
        <f>ROUND(SUMIF(AA24:AA28,"=92810133",W24:W28),0)</f>
        <v>0</v>
      </c>
      <c r="AK30" s="2">
        <f>ROUND(SUMIF(AA24:AA28,"=92810133",X24:X28),0)</f>
        <v>4516</v>
      </c>
      <c r="AL30" s="2">
        <f>ROUND(SUMIF(AA24:AA28,"=92810133",Y24:Y28),0)</f>
        <v>3011</v>
      </c>
      <c r="AM30" s="2"/>
      <c r="AN30" s="2"/>
      <c r="AO30" s="2">
        <f t="shared" ref="AO30:BD30" si="19">ROUND(BX30,0)</f>
        <v>0</v>
      </c>
      <c r="AP30" s="2">
        <f t="shared" si="19"/>
        <v>0</v>
      </c>
      <c r="AQ30" s="2">
        <f t="shared" si="19"/>
        <v>0</v>
      </c>
      <c r="AR30" s="2">
        <f t="shared" si="19"/>
        <v>36162</v>
      </c>
      <c r="AS30" s="2">
        <f t="shared" si="19"/>
        <v>36162</v>
      </c>
      <c r="AT30" s="2">
        <f t="shared" si="19"/>
        <v>0</v>
      </c>
      <c r="AU30" s="2">
        <f t="shared" si="19"/>
        <v>0</v>
      </c>
      <c r="AV30" s="2">
        <f t="shared" si="19"/>
        <v>23199</v>
      </c>
      <c r="AW30" s="2">
        <f t="shared" si="19"/>
        <v>23199</v>
      </c>
      <c r="AX30" s="2">
        <f t="shared" si="19"/>
        <v>0</v>
      </c>
      <c r="AY30" s="2">
        <f t="shared" si="19"/>
        <v>23199</v>
      </c>
      <c r="AZ30" s="2">
        <f t="shared" si="19"/>
        <v>0</v>
      </c>
      <c r="BA30" s="2">
        <f t="shared" si="19"/>
        <v>0</v>
      </c>
      <c r="BB30" s="2">
        <f t="shared" si="19"/>
        <v>0</v>
      </c>
      <c r="BC30" s="2">
        <f t="shared" si="19"/>
        <v>0</v>
      </c>
      <c r="BD30" s="2">
        <f t="shared" si="19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ROUND(SUMIF(AA24:AA28,"=92810133",FQ24:FQ28),0)</f>
        <v>0</v>
      </c>
      <c r="BY30" s="2">
        <f>ROUND(SUMIF(AA24:AA28,"=92810133",FR24:FR28),0)</f>
        <v>0</v>
      </c>
      <c r="BZ30" s="2">
        <f>ROUND(SUMIF(AA24:AA28,"=92810133",GL24:GL28),0)</f>
        <v>0</v>
      </c>
      <c r="CA30" s="2">
        <f>ROUND(SUMIF(AA24:AA28,"=92810133",GM24:GM28),0)</f>
        <v>36162</v>
      </c>
      <c r="CB30" s="2">
        <f>ROUND(SUMIF(AA24:AA28,"=92810133",GN24:GN28),0)</f>
        <v>36162</v>
      </c>
      <c r="CC30" s="2">
        <f>ROUND(SUMIF(AA24:AA28,"=92810133",GO24:GO28),0)</f>
        <v>0</v>
      </c>
      <c r="CD30" s="2">
        <f>ROUND(SUMIF(AA24:AA28,"=92810133",GP24:GP28),0)</f>
        <v>0</v>
      </c>
      <c r="CE30" s="2">
        <f>AC30-BX30</f>
        <v>23199</v>
      </c>
      <c r="CF30" s="2">
        <f>AC30-BY30</f>
        <v>23199</v>
      </c>
      <c r="CG30" s="2">
        <f>BX30-BZ30</f>
        <v>0</v>
      </c>
      <c r="CH30" s="2">
        <f>AC30-BX30-BY30+BZ30</f>
        <v>23199</v>
      </c>
      <c r="CI30" s="2">
        <f>BY30-BZ30</f>
        <v>0</v>
      </c>
      <c r="CJ30" s="2">
        <f>ROUND(SUMIF(AA24:AA28,"=92810133",GX24:GX28),0)</f>
        <v>0</v>
      </c>
      <c r="CK30" s="2">
        <f>ROUND(SUMIF(AA24:AA28,"=92810133",GY24:GY28),0)</f>
        <v>0</v>
      </c>
      <c r="CL30" s="2">
        <f>ROUND(SUMIF(AA24:AA28,"=92810133",GZ24:GZ28),0)</f>
        <v>0</v>
      </c>
      <c r="CM30" s="2">
        <f>ROUND(SUMIF(AA24:AA28,"=92810133",HD24:HD28),0)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28635</v>
      </c>
      <c r="G32" s="4" t="s">
        <v>45</v>
      </c>
      <c r="H32" s="4" t="s">
        <v>46</v>
      </c>
      <c r="I32" s="4"/>
      <c r="J32" s="4"/>
      <c r="K32" s="4">
        <v>201</v>
      </c>
      <c r="L32" s="4">
        <v>1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28635</v>
      </c>
      <c r="X32" s="4">
        <v>1</v>
      </c>
      <c r="Y32" s="4">
        <v>28635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23199</v>
      </c>
      <c r="G33" s="4" t="s">
        <v>47</v>
      </c>
      <c r="H33" s="4" t="s">
        <v>48</v>
      </c>
      <c r="I33" s="4"/>
      <c r="J33" s="4"/>
      <c r="K33" s="4">
        <v>202</v>
      </c>
      <c r="L33" s="4">
        <v>2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23199</v>
      </c>
      <c r="X33" s="4">
        <v>1</v>
      </c>
      <c r="Y33" s="4">
        <v>23199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49</v>
      </c>
      <c r="H34" s="4" t="s">
        <v>50</v>
      </c>
      <c r="I34" s="4"/>
      <c r="J34" s="4"/>
      <c r="K34" s="4">
        <v>222</v>
      </c>
      <c r="L34" s="4">
        <v>3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23199</v>
      </c>
      <c r="G35" s="4" t="s">
        <v>51</v>
      </c>
      <c r="H35" s="4" t="s">
        <v>52</v>
      </c>
      <c r="I35" s="4"/>
      <c r="J35" s="4"/>
      <c r="K35" s="4">
        <v>225</v>
      </c>
      <c r="L35" s="4">
        <v>4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23199</v>
      </c>
      <c r="X35" s="4">
        <v>1</v>
      </c>
      <c r="Y35" s="4">
        <v>23199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23199</v>
      </c>
      <c r="G36" s="4" t="s">
        <v>53</v>
      </c>
      <c r="H36" s="4" t="s">
        <v>54</v>
      </c>
      <c r="I36" s="4"/>
      <c r="J36" s="4"/>
      <c r="K36" s="4">
        <v>226</v>
      </c>
      <c r="L36" s="4">
        <v>5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23199</v>
      </c>
      <c r="X36" s="4">
        <v>1</v>
      </c>
      <c r="Y36" s="4">
        <v>23199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55</v>
      </c>
      <c r="H37" s="4" t="s">
        <v>56</v>
      </c>
      <c r="I37" s="4"/>
      <c r="J37" s="4"/>
      <c r="K37" s="4">
        <v>227</v>
      </c>
      <c r="L37" s="4">
        <v>6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23199</v>
      </c>
      <c r="G38" s="4" t="s">
        <v>57</v>
      </c>
      <c r="H38" s="4" t="s">
        <v>58</v>
      </c>
      <c r="I38" s="4"/>
      <c r="J38" s="4"/>
      <c r="K38" s="4">
        <v>228</v>
      </c>
      <c r="L38" s="4">
        <v>7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23199</v>
      </c>
      <c r="X38" s="4">
        <v>1</v>
      </c>
      <c r="Y38" s="4">
        <v>23199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59</v>
      </c>
      <c r="H39" s="4" t="s">
        <v>60</v>
      </c>
      <c r="I39" s="4"/>
      <c r="J39" s="4"/>
      <c r="K39" s="4">
        <v>216</v>
      </c>
      <c r="L39" s="4">
        <v>8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61</v>
      </c>
      <c r="H40" s="4" t="s">
        <v>62</v>
      </c>
      <c r="I40" s="4"/>
      <c r="J40" s="4"/>
      <c r="K40" s="4">
        <v>223</v>
      </c>
      <c r="L40" s="4">
        <v>9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63</v>
      </c>
      <c r="H41" s="4" t="s">
        <v>64</v>
      </c>
      <c r="I41" s="4"/>
      <c r="J41" s="4"/>
      <c r="K41" s="4">
        <v>229</v>
      </c>
      <c r="L41" s="4">
        <v>10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951</v>
      </c>
      <c r="G42" s="4" t="s">
        <v>65</v>
      </c>
      <c r="H42" s="4" t="s">
        <v>66</v>
      </c>
      <c r="I42" s="4"/>
      <c r="J42" s="4"/>
      <c r="K42" s="4">
        <v>203</v>
      </c>
      <c r="L42" s="4">
        <v>11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951</v>
      </c>
      <c r="X42" s="4">
        <v>1</v>
      </c>
      <c r="Y42" s="4">
        <v>951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67</v>
      </c>
      <c r="H43" s="4" t="s">
        <v>68</v>
      </c>
      <c r="I43" s="4"/>
      <c r="J43" s="4"/>
      <c r="K43" s="4">
        <v>231</v>
      </c>
      <c r="L43" s="4">
        <v>12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371</v>
      </c>
      <c r="G44" s="4" t="s">
        <v>69</v>
      </c>
      <c r="H44" s="4" t="s">
        <v>70</v>
      </c>
      <c r="I44" s="4"/>
      <c r="J44" s="4"/>
      <c r="K44" s="4">
        <v>204</v>
      </c>
      <c r="L44" s="4">
        <v>13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371</v>
      </c>
      <c r="X44" s="4">
        <v>1</v>
      </c>
      <c r="Y44" s="4">
        <v>371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4485</v>
      </c>
      <c r="G45" s="4" t="s">
        <v>71</v>
      </c>
      <c r="H45" s="4" t="s">
        <v>72</v>
      </c>
      <c r="I45" s="4"/>
      <c r="J45" s="4"/>
      <c r="K45" s="4">
        <v>205</v>
      </c>
      <c r="L45" s="4">
        <v>14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4485</v>
      </c>
      <c r="X45" s="4">
        <v>1</v>
      </c>
      <c r="Y45" s="4">
        <v>4485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73</v>
      </c>
      <c r="H46" s="4" t="s">
        <v>74</v>
      </c>
      <c r="I46" s="4"/>
      <c r="J46" s="4"/>
      <c r="K46" s="4">
        <v>232</v>
      </c>
      <c r="L46" s="4">
        <v>15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36162</v>
      </c>
      <c r="G47" s="4" t="s">
        <v>75</v>
      </c>
      <c r="H47" s="4" t="s">
        <v>76</v>
      </c>
      <c r="I47" s="4"/>
      <c r="J47" s="4"/>
      <c r="K47" s="4">
        <v>214</v>
      </c>
      <c r="L47" s="4">
        <v>16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36162</v>
      </c>
      <c r="X47" s="4">
        <v>1</v>
      </c>
      <c r="Y47" s="4">
        <v>36162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77</v>
      </c>
      <c r="H48" s="4" t="s">
        <v>78</v>
      </c>
      <c r="I48" s="4"/>
      <c r="J48" s="4"/>
      <c r="K48" s="4">
        <v>215</v>
      </c>
      <c r="L48" s="4">
        <v>17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79</v>
      </c>
      <c r="H49" s="4" t="s">
        <v>80</v>
      </c>
      <c r="I49" s="4"/>
      <c r="J49" s="4"/>
      <c r="K49" s="4">
        <v>217</v>
      </c>
      <c r="L49" s="4">
        <v>18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81</v>
      </c>
      <c r="H50" s="4" t="s">
        <v>82</v>
      </c>
      <c r="I50" s="4"/>
      <c r="J50" s="4"/>
      <c r="K50" s="4">
        <v>230</v>
      </c>
      <c r="L50" s="4">
        <v>19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83</v>
      </c>
      <c r="H51" s="4" t="s">
        <v>84</v>
      </c>
      <c r="I51" s="4"/>
      <c r="J51" s="4"/>
      <c r="K51" s="4">
        <v>206</v>
      </c>
      <c r="L51" s="4">
        <v>20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ROUND(Source!U30,O52)</f>
        <v>10.08</v>
      </c>
      <c r="G52" s="4" t="s">
        <v>85</v>
      </c>
      <c r="H52" s="4" t="s">
        <v>86</v>
      </c>
      <c r="I52" s="4"/>
      <c r="J52" s="4"/>
      <c r="K52" s="4">
        <v>207</v>
      </c>
      <c r="L52" s="4">
        <v>21</v>
      </c>
      <c r="M52" s="4">
        <v>3</v>
      </c>
      <c r="N52" s="4" t="s">
        <v>6</v>
      </c>
      <c r="O52" s="4">
        <v>7</v>
      </c>
      <c r="P52" s="4"/>
      <c r="Q52" s="4"/>
      <c r="R52" s="4"/>
      <c r="S52" s="4"/>
      <c r="T52" s="4"/>
      <c r="U52" s="4"/>
      <c r="V52" s="4"/>
      <c r="W52" s="4">
        <v>10.08</v>
      </c>
      <c r="X52" s="4">
        <v>1</v>
      </c>
      <c r="Y52" s="4">
        <v>10.08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ROUND(Source!V30,O53)</f>
        <v>0.71399999999999997</v>
      </c>
      <c r="G53" s="4" t="s">
        <v>87</v>
      </c>
      <c r="H53" s="4" t="s">
        <v>88</v>
      </c>
      <c r="I53" s="4"/>
      <c r="J53" s="4"/>
      <c r="K53" s="4">
        <v>208</v>
      </c>
      <c r="L53" s="4">
        <v>22</v>
      </c>
      <c r="M53" s="4">
        <v>3</v>
      </c>
      <c r="N53" s="4" t="s">
        <v>6</v>
      </c>
      <c r="O53" s="4">
        <v>7</v>
      </c>
      <c r="P53" s="4"/>
      <c r="Q53" s="4"/>
      <c r="R53" s="4"/>
      <c r="S53" s="4"/>
      <c r="T53" s="4"/>
      <c r="U53" s="4"/>
      <c r="V53" s="4"/>
      <c r="W53" s="4">
        <v>0.71399999999999997</v>
      </c>
      <c r="X53" s="4">
        <v>1</v>
      </c>
      <c r="Y53" s="4">
        <v>0.71399999999999997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89</v>
      </c>
      <c r="H54" s="4" t="s">
        <v>90</v>
      </c>
      <c r="I54" s="4"/>
      <c r="J54" s="4"/>
      <c r="K54" s="4">
        <v>209</v>
      </c>
      <c r="L54" s="4">
        <v>23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91</v>
      </c>
      <c r="H55" s="4" t="s">
        <v>92</v>
      </c>
      <c r="I55" s="4"/>
      <c r="J55" s="4"/>
      <c r="K55" s="4">
        <v>233</v>
      </c>
      <c r="L55" s="4">
        <v>24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4516</v>
      </c>
      <c r="G56" s="4" t="s">
        <v>93</v>
      </c>
      <c r="H56" s="4" t="s">
        <v>94</v>
      </c>
      <c r="I56" s="4"/>
      <c r="J56" s="4"/>
      <c r="K56" s="4">
        <v>210</v>
      </c>
      <c r="L56" s="4">
        <v>25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4516</v>
      </c>
      <c r="X56" s="4">
        <v>1</v>
      </c>
      <c r="Y56" s="4">
        <v>4516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3011</v>
      </c>
      <c r="G57" s="4" t="s">
        <v>95</v>
      </c>
      <c r="H57" s="4" t="s">
        <v>96</v>
      </c>
      <c r="I57" s="4"/>
      <c r="J57" s="4"/>
      <c r="K57" s="4">
        <v>211</v>
      </c>
      <c r="L57" s="4">
        <v>26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3011</v>
      </c>
      <c r="X57" s="4">
        <v>1</v>
      </c>
      <c r="Y57" s="4">
        <v>3011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36162</v>
      </c>
      <c r="G58" s="4" t="s">
        <v>97</v>
      </c>
      <c r="H58" s="4" t="s">
        <v>98</v>
      </c>
      <c r="I58" s="4"/>
      <c r="J58" s="4"/>
      <c r="K58" s="4">
        <v>224</v>
      </c>
      <c r="L58" s="4">
        <v>27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36162</v>
      </c>
      <c r="X58" s="4">
        <v>1</v>
      </c>
      <c r="Y58" s="4">
        <v>36162</v>
      </c>
      <c r="Z58" s="4"/>
      <c r="AA58" s="4"/>
      <c r="AB58" s="4"/>
    </row>
    <row r="60" spans="1:206" x14ac:dyDescent="0.2">
      <c r="A60" s="2">
        <v>51</v>
      </c>
      <c r="B60" s="2">
        <f>B12</f>
        <v>112</v>
      </c>
      <c r="C60" s="2">
        <f>A12</f>
        <v>1</v>
      </c>
      <c r="D60" s="2">
        <f>ROW(A12)</f>
        <v>12</v>
      </c>
      <c r="E60" s="2"/>
      <c r="F60" s="2" t="str">
        <f>IF(F12&lt;&gt;"",F12,"")</f>
        <v>5.8.3 Монтаж металлических дверей</v>
      </c>
      <c r="G60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0">ROUND(O30,0)</f>
        <v>28635</v>
      </c>
      <c r="P60" s="2">
        <f t="shared" si="20"/>
        <v>23199</v>
      </c>
      <c r="Q60" s="2">
        <f t="shared" si="20"/>
        <v>951</v>
      </c>
      <c r="R60" s="2">
        <f t="shared" si="20"/>
        <v>371</v>
      </c>
      <c r="S60" s="2">
        <f t="shared" si="20"/>
        <v>4485</v>
      </c>
      <c r="T60" s="2">
        <f t="shared" si="20"/>
        <v>0</v>
      </c>
      <c r="U60" s="2">
        <f>U30</f>
        <v>10.08</v>
      </c>
      <c r="V60" s="2">
        <f>V30</f>
        <v>0.71399999999999997</v>
      </c>
      <c r="W60" s="2">
        <f>ROUND(W30,0)</f>
        <v>0</v>
      </c>
      <c r="X60" s="2">
        <f>ROUND(X30,0)</f>
        <v>4516</v>
      </c>
      <c r="Y60" s="2">
        <f>ROUND(Y30,0)</f>
        <v>3011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1">ROUND(AO30,0)</f>
        <v>0</v>
      </c>
      <c r="AP60" s="2">
        <f t="shared" si="21"/>
        <v>0</v>
      </c>
      <c r="AQ60" s="2">
        <f t="shared" si="21"/>
        <v>0</v>
      </c>
      <c r="AR60" s="2">
        <f t="shared" si="21"/>
        <v>36162</v>
      </c>
      <c r="AS60" s="2">
        <f t="shared" si="21"/>
        <v>36162</v>
      </c>
      <c r="AT60" s="2">
        <f t="shared" si="21"/>
        <v>0</v>
      </c>
      <c r="AU60" s="2">
        <f t="shared" si="21"/>
        <v>0</v>
      </c>
      <c r="AV60" s="2">
        <f t="shared" si="21"/>
        <v>23199</v>
      </c>
      <c r="AW60" s="2">
        <f t="shared" si="21"/>
        <v>23199</v>
      </c>
      <c r="AX60" s="2">
        <f t="shared" si="21"/>
        <v>0</v>
      </c>
      <c r="AY60" s="2">
        <f t="shared" si="21"/>
        <v>23199</v>
      </c>
      <c r="AZ60" s="2">
        <f t="shared" si="21"/>
        <v>0</v>
      </c>
      <c r="BA60" s="2">
        <f t="shared" si="21"/>
        <v>0</v>
      </c>
      <c r="BB60" s="2">
        <f t="shared" si="21"/>
        <v>0</v>
      </c>
      <c r="BC60" s="2">
        <f t="shared" si="21"/>
        <v>0</v>
      </c>
      <c r="BD60" s="2">
        <f t="shared" si="21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28635</v>
      </c>
      <c r="G62" s="4" t="s">
        <v>45</v>
      </c>
      <c r="H62" s="4" t="s">
        <v>46</v>
      </c>
      <c r="I62" s="4"/>
      <c r="J62" s="4"/>
      <c r="K62" s="4">
        <v>201</v>
      </c>
      <c r="L62" s="4">
        <v>1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28635</v>
      </c>
      <c r="X62" s="4">
        <v>1</v>
      </c>
      <c r="Y62" s="4">
        <v>28635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23199</v>
      </c>
      <c r="G63" s="4" t="s">
        <v>47</v>
      </c>
      <c r="H63" s="4" t="s">
        <v>48</v>
      </c>
      <c r="I63" s="4"/>
      <c r="J63" s="4"/>
      <c r="K63" s="4">
        <v>202</v>
      </c>
      <c r="L63" s="4">
        <v>2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23199</v>
      </c>
      <c r="X63" s="4">
        <v>1</v>
      </c>
      <c r="Y63" s="4">
        <v>23199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49</v>
      </c>
      <c r="H64" s="4" t="s">
        <v>50</v>
      </c>
      <c r="I64" s="4"/>
      <c r="J64" s="4"/>
      <c r="K64" s="4">
        <v>222</v>
      </c>
      <c r="L64" s="4">
        <v>3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23199</v>
      </c>
      <c r="G65" s="4" t="s">
        <v>51</v>
      </c>
      <c r="H65" s="4" t="s">
        <v>52</v>
      </c>
      <c r="I65" s="4"/>
      <c r="J65" s="4"/>
      <c r="K65" s="4">
        <v>225</v>
      </c>
      <c r="L65" s="4">
        <v>4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23199</v>
      </c>
      <c r="X65" s="4">
        <v>1</v>
      </c>
      <c r="Y65" s="4">
        <v>23199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23199</v>
      </c>
      <c r="G66" s="4" t="s">
        <v>53</v>
      </c>
      <c r="H66" s="4" t="s">
        <v>54</v>
      </c>
      <c r="I66" s="4"/>
      <c r="J66" s="4"/>
      <c r="K66" s="4">
        <v>226</v>
      </c>
      <c r="L66" s="4">
        <v>5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23199</v>
      </c>
      <c r="X66" s="4">
        <v>1</v>
      </c>
      <c r="Y66" s="4">
        <v>23199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55</v>
      </c>
      <c r="H67" s="4" t="s">
        <v>56</v>
      </c>
      <c r="I67" s="4"/>
      <c r="J67" s="4"/>
      <c r="K67" s="4">
        <v>227</v>
      </c>
      <c r="L67" s="4">
        <v>6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23199</v>
      </c>
      <c r="G68" s="4" t="s">
        <v>57</v>
      </c>
      <c r="H68" s="4" t="s">
        <v>58</v>
      </c>
      <c r="I68" s="4"/>
      <c r="J68" s="4"/>
      <c r="K68" s="4">
        <v>228</v>
      </c>
      <c r="L68" s="4">
        <v>7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23199</v>
      </c>
      <c r="X68" s="4">
        <v>1</v>
      </c>
      <c r="Y68" s="4">
        <v>23199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0</v>
      </c>
      <c r="G69" s="4" t="s">
        <v>59</v>
      </c>
      <c r="H69" s="4" t="s">
        <v>60</v>
      </c>
      <c r="I69" s="4"/>
      <c r="J69" s="4"/>
      <c r="K69" s="4">
        <v>216</v>
      </c>
      <c r="L69" s="4">
        <v>8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61</v>
      </c>
      <c r="H70" s="4" t="s">
        <v>62</v>
      </c>
      <c r="I70" s="4"/>
      <c r="J70" s="4"/>
      <c r="K70" s="4">
        <v>223</v>
      </c>
      <c r="L70" s="4">
        <v>9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0</v>
      </c>
      <c r="G71" s="4" t="s">
        <v>63</v>
      </c>
      <c r="H71" s="4" t="s">
        <v>64</v>
      </c>
      <c r="I71" s="4"/>
      <c r="J71" s="4"/>
      <c r="K71" s="4">
        <v>229</v>
      </c>
      <c r="L71" s="4">
        <v>10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951</v>
      </c>
      <c r="G72" s="4" t="s">
        <v>65</v>
      </c>
      <c r="H72" s="4" t="s">
        <v>66</v>
      </c>
      <c r="I72" s="4"/>
      <c r="J72" s="4"/>
      <c r="K72" s="4">
        <v>203</v>
      </c>
      <c r="L72" s="4">
        <v>11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951</v>
      </c>
      <c r="X72" s="4">
        <v>1</v>
      </c>
      <c r="Y72" s="4">
        <v>951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67</v>
      </c>
      <c r="H73" s="4" t="s">
        <v>68</v>
      </c>
      <c r="I73" s="4"/>
      <c r="J73" s="4"/>
      <c r="K73" s="4">
        <v>231</v>
      </c>
      <c r="L73" s="4">
        <v>12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371</v>
      </c>
      <c r="G74" s="4" t="s">
        <v>69</v>
      </c>
      <c r="H74" s="4" t="s">
        <v>70</v>
      </c>
      <c r="I74" s="4"/>
      <c r="J74" s="4"/>
      <c r="K74" s="4">
        <v>204</v>
      </c>
      <c r="L74" s="4">
        <v>13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371</v>
      </c>
      <c r="X74" s="4">
        <v>1</v>
      </c>
      <c r="Y74" s="4">
        <v>371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4485</v>
      </c>
      <c r="G75" s="4" t="s">
        <v>71</v>
      </c>
      <c r="H75" s="4" t="s">
        <v>72</v>
      </c>
      <c r="I75" s="4"/>
      <c r="J75" s="4"/>
      <c r="K75" s="4">
        <v>205</v>
      </c>
      <c r="L75" s="4">
        <v>14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4485</v>
      </c>
      <c r="X75" s="4">
        <v>1</v>
      </c>
      <c r="Y75" s="4">
        <v>4485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73</v>
      </c>
      <c r="H76" s="4" t="s">
        <v>74</v>
      </c>
      <c r="I76" s="4"/>
      <c r="J76" s="4"/>
      <c r="K76" s="4">
        <v>232</v>
      </c>
      <c r="L76" s="4">
        <v>15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36162</v>
      </c>
      <c r="G77" s="4" t="s">
        <v>75</v>
      </c>
      <c r="H77" s="4" t="s">
        <v>76</v>
      </c>
      <c r="I77" s="4"/>
      <c r="J77" s="4"/>
      <c r="K77" s="4">
        <v>214</v>
      </c>
      <c r="L77" s="4">
        <v>16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36162</v>
      </c>
      <c r="X77" s="4">
        <v>1</v>
      </c>
      <c r="Y77" s="4">
        <v>36162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77</v>
      </c>
      <c r="H78" s="4" t="s">
        <v>78</v>
      </c>
      <c r="I78" s="4"/>
      <c r="J78" s="4"/>
      <c r="K78" s="4">
        <v>215</v>
      </c>
      <c r="L78" s="4">
        <v>17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79</v>
      </c>
      <c r="H79" s="4" t="s">
        <v>80</v>
      </c>
      <c r="I79" s="4"/>
      <c r="J79" s="4"/>
      <c r="K79" s="4">
        <v>217</v>
      </c>
      <c r="L79" s="4">
        <v>18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81</v>
      </c>
      <c r="H80" s="4" t="s">
        <v>82</v>
      </c>
      <c r="I80" s="4"/>
      <c r="J80" s="4"/>
      <c r="K80" s="4">
        <v>230</v>
      </c>
      <c r="L80" s="4">
        <v>19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83</v>
      </c>
      <c r="H81" s="4" t="s">
        <v>84</v>
      </c>
      <c r="I81" s="4"/>
      <c r="J81" s="4"/>
      <c r="K81" s="4">
        <v>206</v>
      </c>
      <c r="L81" s="4">
        <v>20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ROUND(Source!U60,O82)</f>
        <v>10.08</v>
      </c>
      <c r="G82" s="4" t="s">
        <v>85</v>
      </c>
      <c r="H82" s="4" t="s">
        <v>86</v>
      </c>
      <c r="I82" s="4"/>
      <c r="J82" s="4"/>
      <c r="K82" s="4">
        <v>207</v>
      </c>
      <c r="L82" s="4">
        <v>21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10.08</v>
      </c>
      <c r="X82" s="4">
        <v>1</v>
      </c>
      <c r="Y82" s="4">
        <v>10.08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ROUND(Source!V60,O83)</f>
        <v>0.71399999999999997</v>
      </c>
      <c r="G83" s="4" t="s">
        <v>87</v>
      </c>
      <c r="H83" s="4" t="s">
        <v>88</v>
      </c>
      <c r="I83" s="4"/>
      <c r="J83" s="4"/>
      <c r="K83" s="4">
        <v>208</v>
      </c>
      <c r="L83" s="4">
        <v>22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0.71399999999999997</v>
      </c>
      <c r="X83" s="4">
        <v>1</v>
      </c>
      <c r="Y83" s="4">
        <v>0.71399999999999997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89</v>
      </c>
      <c r="H84" s="4" t="s">
        <v>90</v>
      </c>
      <c r="I84" s="4"/>
      <c r="J84" s="4"/>
      <c r="K84" s="4">
        <v>209</v>
      </c>
      <c r="L84" s="4">
        <v>23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91</v>
      </c>
      <c r="H85" s="4" t="s">
        <v>92</v>
      </c>
      <c r="I85" s="4"/>
      <c r="J85" s="4"/>
      <c r="K85" s="4">
        <v>233</v>
      </c>
      <c r="L85" s="4">
        <v>24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4516</v>
      </c>
      <c r="G86" s="4" t="s">
        <v>93</v>
      </c>
      <c r="H86" s="4" t="s">
        <v>94</v>
      </c>
      <c r="I86" s="4"/>
      <c r="J86" s="4"/>
      <c r="K86" s="4">
        <v>210</v>
      </c>
      <c r="L86" s="4">
        <v>25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4516</v>
      </c>
      <c r="X86" s="4">
        <v>1</v>
      </c>
      <c r="Y86" s="4">
        <v>4516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3011</v>
      </c>
      <c r="G87" s="4" t="s">
        <v>95</v>
      </c>
      <c r="H87" s="4" t="s">
        <v>96</v>
      </c>
      <c r="I87" s="4"/>
      <c r="J87" s="4"/>
      <c r="K87" s="4">
        <v>211</v>
      </c>
      <c r="L87" s="4">
        <v>26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3011</v>
      </c>
      <c r="X87" s="4">
        <v>1</v>
      </c>
      <c r="Y87" s="4">
        <v>3011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36162</v>
      </c>
      <c r="G88" s="4" t="s">
        <v>97</v>
      </c>
      <c r="H88" s="4" t="s">
        <v>98</v>
      </c>
      <c r="I88" s="4"/>
      <c r="J88" s="4"/>
      <c r="K88" s="4">
        <v>224</v>
      </c>
      <c r="L88" s="4">
        <v>27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36162</v>
      </c>
      <c r="X88" s="4">
        <v>1</v>
      </c>
      <c r="Y88" s="4">
        <v>36162</v>
      </c>
      <c r="Z88" s="4"/>
      <c r="AA88" s="4"/>
      <c r="AB88" s="4"/>
    </row>
    <row r="91" spans="1:28" x14ac:dyDescent="0.2">
      <c r="A91">
        <v>70</v>
      </c>
      <c r="B91">
        <v>1</v>
      </c>
      <c r="D91">
        <v>1</v>
      </c>
      <c r="E91" t="s">
        <v>99</v>
      </c>
      <c r="F91" t="s">
        <v>100</v>
      </c>
      <c r="G91">
        <v>1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101</v>
      </c>
    </row>
    <row r="92" spans="1:28" x14ac:dyDescent="0.2">
      <c r="A92">
        <v>70</v>
      </c>
      <c r="B92">
        <v>1</v>
      </c>
      <c r="D92">
        <v>2</v>
      </c>
      <c r="E92" t="s">
        <v>102</v>
      </c>
      <c r="F92" t="s">
        <v>103</v>
      </c>
      <c r="G92">
        <v>0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104</v>
      </c>
    </row>
    <row r="93" spans="1:28" x14ac:dyDescent="0.2">
      <c r="A93">
        <v>70</v>
      </c>
      <c r="B93">
        <v>1</v>
      </c>
      <c r="D93">
        <v>3</v>
      </c>
      <c r="E93" t="s">
        <v>105</v>
      </c>
      <c r="F93" t="s">
        <v>106</v>
      </c>
      <c r="G93">
        <v>0</v>
      </c>
      <c r="H93">
        <v>0</v>
      </c>
      <c r="I93" t="s">
        <v>6</v>
      </c>
      <c r="J93">
        <v>1</v>
      </c>
      <c r="K93">
        <v>0</v>
      </c>
      <c r="L93" t="s">
        <v>6</v>
      </c>
      <c r="M93" t="s">
        <v>6</v>
      </c>
      <c r="N93">
        <v>0</v>
      </c>
      <c r="P93" t="s">
        <v>107</v>
      </c>
    </row>
    <row r="94" spans="1:28" x14ac:dyDescent="0.2">
      <c r="A94">
        <v>70</v>
      </c>
      <c r="B94">
        <v>1</v>
      </c>
      <c r="D94">
        <v>4</v>
      </c>
      <c r="E94" t="s">
        <v>108</v>
      </c>
      <c r="F94" t="s">
        <v>109</v>
      </c>
      <c r="G94">
        <v>1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5</v>
      </c>
      <c r="E95" t="s">
        <v>110</v>
      </c>
      <c r="F95" t="s">
        <v>111</v>
      </c>
      <c r="G95">
        <v>0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6</v>
      </c>
      <c r="E96" t="s">
        <v>112</v>
      </c>
      <c r="F96" t="s">
        <v>113</v>
      </c>
      <c r="G96">
        <v>0</v>
      </c>
      <c r="H96">
        <v>0</v>
      </c>
      <c r="I96" t="s">
        <v>6</v>
      </c>
      <c r="J96">
        <v>2</v>
      </c>
      <c r="K96">
        <v>0</v>
      </c>
      <c r="L96" t="s">
        <v>6</v>
      </c>
      <c r="M96" t="s">
        <v>6</v>
      </c>
      <c r="N96">
        <v>0</v>
      </c>
      <c r="P96" t="s">
        <v>6</v>
      </c>
    </row>
    <row r="97" spans="1:16" x14ac:dyDescent="0.2">
      <c r="A97">
        <v>70</v>
      </c>
      <c r="B97">
        <v>1</v>
      </c>
      <c r="D97">
        <v>7</v>
      </c>
      <c r="E97" t="s">
        <v>114</v>
      </c>
      <c r="F97" t="s">
        <v>115</v>
      </c>
      <c r="G97">
        <v>0</v>
      </c>
      <c r="H97">
        <v>0</v>
      </c>
      <c r="I97" t="s">
        <v>116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117</v>
      </c>
    </row>
    <row r="98" spans="1:16" x14ac:dyDescent="0.2">
      <c r="A98">
        <v>70</v>
      </c>
      <c r="B98">
        <v>1</v>
      </c>
      <c r="D98">
        <v>8</v>
      </c>
      <c r="E98" t="s">
        <v>118</v>
      </c>
      <c r="F98" t="s">
        <v>119</v>
      </c>
      <c r="G98">
        <v>0</v>
      </c>
      <c r="H98">
        <v>0</v>
      </c>
      <c r="I98" t="s">
        <v>120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118</v>
      </c>
    </row>
    <row r="99" spans="1:16" x14ac:dyDescent="0.2">
      <c r="A99">
        <v>70</v>
      </c>
      <c r="B99">
        <v>1</v>
      </c>
      <c r="D99">
        <v>9</v>
      </c>
      <c r="E99" t="s">
        <v>121</v>
      </c>
      <c r="F99" t="s">
        <v>122</v>
      </c>
      <c r="G99">
        <v>0</v>
      </c>
      <c r="H99">
        <v>0</v>
      </c>
      <c r="I99" t="s">
        <v>123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124</v>
      </c>
    </row>
    <row r="100" spans="1:16" x14ac:dyDescent="0.2">
      <c r="A100">
        <v>70</v>
      </c>
      <c r="B100">
        <v>1</v>
      </c>
      <c r="D100">
        <v>10</v>
      </c>
      <c r="E100" t="s">
        <v>125</v>
      </c>
      <c r="F100" t="s">
        <v>126</v>
      </c>
      <c r="G100">
        <v>0</v>
      </c>
      <c r="H100">
        <v>0</v>
      </c>
      <c r="I100" t="s">
        <v>127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128</v>
      </c>
    </row>
    <row r="101" spans="1:16" x14ac:dyDescent="0.2">
      <c r="A101">
        <v>70</v>
      </c>
      <c r="B101">
        <v>1</v>
      </c>
      <c r="D101">
        <v>11</v>
      </c>
      <c r="E101" t="s">
        <v>129</v>
      </c>
      <c r="F101" t="s">
        <v>130</v>
      </c>
      <c r="G101">
        <v>0</v>
      </c>
      <c r="H101">
        <v>0</v>
      </c>
      <c r="I101" t="s">
        <v>131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132</v>
      </c>
    </row>
    <row r="102" spans="1:16" x14ac:dyDescent="0.2">
      <c r="A102">
        <v>70</v>
      </c>
      <c r="B102">
        <v>1</v>
      </c>
      <c r="D102">
        <v>12</v>
      </c>
      <c r="E102" t="s">
        <v>133</v>
      </c>
      <c r="F102" t="s">
        <v>134</v>
      </c>
      <c r="G102">
        <v>0</v>
      </c>
      <c r="H102">
        <v>0</v>
      </c>
      <c r="I102" t="s">
        <v>6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135</v>
      </c>
    </row>
    <row r="103" spans="1:16" x14ac:dyDescent="0.2">
      <c r="A103">
        <v>70</v>
      </c>
      <c r="B103">
        <v>1</v>
      </c>
      <c r="D103">
        <v>1</v>
      </c>
      <c r="E103" t="s">
        <v>136</v>
      </c>
      <c r="F103" t="s">
        <v>137</v>
      </c>
      <c r="G103">
        <v>0.9</v>
      </c>
      <c r="H103">
        <v>1</v>
      </c>
      <c r="I103" t="s">
        <v>138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139</v>
      </c>
    </row>
    <row r="104" spans="1:16" x14ac:dyDescent="0.2">
      <c r="A104">
        <v>70</v>
      </c>
      <c r="B104">
        <v>1</v>
      </c>
      <c r="D104">
        <v>2</v>
      </c>
      <c r="E104" t="s">
        <v>140</v>
      </c>
      <c r="F104" t="s">
        <v>141</v>
      </c>
      <c r="G104">
        <v>0.85</v>
      </c>
      <c r="H104">
        <v>1</v>
      </c>
      <c r="I104" t="s">
        <v>142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143</v>
      </c>
    </row>
    <row r="105" spans="1:16" x14ac:dyDescent="0.2">
      <c r="A105">
        <v>70</v>
      </c>
      <c r="B105">
        <v>1</v>
      </c>
      <c r="D105">
        <v>3</v>
      </c>
      <c r="E105" t="s">
        <v>144</v>
      </c>
      <c r="F105" t="s">
        <v>145</v>
      </c>
      <c r="G105">
        <v>1.03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146</v>
      </c>
    </row>
    <row r="106" spans="1:16" x14ac:dyDescent="0.2">
      <c r="A106">
        <v>70</v>
      </c>
      <c r="B106">
        <v>1</v>
      </c>
      <c r="D106">
        <v>4</v>
      </c>
      <c r="E106" t="s">
        <v>147</v>
      </c>
      <c r="F106" t="s">
        <v>148</v>
      </c>
      <c r="G106">
        <v>1.0900000000000001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149</v>
      </c>
    </row>
    <row r="107" spans="1:16" x14ac:dyDescent="0.2">
      <c r="A107">
        <v>70</v>
      </c>
      <c r="B107">
        <v>1</v>
      </c>
      <c r="D107">
        <v>5</v>
      </c>
      <c r="E107" t="s">
        <v>150</v>
      </c>
      <c r="F107" t="s">
        <v>151</v>
      </c>
      <c r="G107">
        <v>7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6</v>
      </c>
      <c r="E108" t="s">
        <v>152</v>
      </c>
      <c r="F108" t="s">
        <v>6</v>
      </c>
      <c r="G108">
        <v>2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10" spans="1:16" x14ac:dyDescent="0.2">
      <c r="A110">
        <v>-1</v>
      </c>
    </row>
    <row r="112" spans="1:16" x14ac:dyDescent="0.2">
      <c r="A112" s="3">
        <v>75</v>
      </c>
      <c r="B112" s="3" t="s">
        <v>153</v>
      </c>
      <c r="C112" s="3">
        <v>2026</v>
      </c>
      <c r="D112" s="3">
        <v>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4</v>
      </c>
      <c r="K112" s="3">
        <v>0</v>
      </c>
      <c r="L112" s="3">
        <v>0</v>
      </c>
      <c r="M112" s="3">
        <v>0</v>
      </c>
      <c r="N112" s="3">
        <v>92810133</v>
      </c>
      <c r="O112" s="3">
        <v>1</v>
      </c>
    </row>
    <row r="113" spans="1:40" x14ac:dyDescent="0.2">
      <c r="A113" s="5">
        <v>3</v>
      </c>
      <c r="B113" s="5" t="s">
        <v>154</v>
      </c>
      <c r="C113" s="5">
        <v>1</v>
      </c>
      <c r="D113" s="5">
        <v>9.92</v>
      </c>
      <c r="E113" s="5">
        <v>15.72</v>
      </c>
      <c r="F113" s="5">
        <v>44.85</v>
      </c>
      <c r="G113" s="5">
        <v>44.85</v>
      </c>
      <c r="H113" s="5">
        <v>1</v>
      </c>
      <c r="I113" s="5">
        <v>1</v>
      </c>
      <c r="J113" s="5">
        <v>2</v>
      </c>
      <c r="K113" s="5">
        <v>1</v>
      </c>
      <c r="L113" s="5">
        <v>15.72</v>
      </c>
      <c r="M113" s="5">
        <v>1</v>
      </c>
      <c r="N113" s="5">
        <v>9.92</v>
      </c>
      <c r="O113" s="5">
        <v>1</v>
      </c>
      <c r="P113" s="5">
        <v>1</v>
      </c>
      <c r="Q113" s="5">
        <v>1</v>
      </c>
      <c r="R113" s="5">
        <v>15.72</v>
      </c>
      <c r="S113" s="5" t="s">
        <v>6</v>
      </c>
      <c r="T113" s="5" t="s">
        <v>6</v>
      </c>
      <c r="U113" s="5" t="s">
        <v>6</v>
      </c>
      <c r="V113" s="5" t="s">
        <v>6</v>
      </c>
      <c r="W113" s="5" t="s">
        <v>6</v>
      </c>
      <c r="X113" s="5" t="s">
        <v>6</v>
      </c>
      <c r="Y113" s="5" t="s">
        <v>6</v>
      </c>
      <c r="Z113" s="5" t="s">
        <v>6</v>
      </c>
      <c r="AA113" s="5" t="s">
        <v>6</v>
      </c>
      <c r="AB113" s="5" t="s">
        <v>6</v>
      </c>
      <c r="AC113" s="5" t="s">
        <v>6</v>
      </c>
      <c r="AD113" s="5" t="s">
        <v>6</v>
      </c>
      <c r="AE113" s="5" t="s">
        <v>6</v>
      </c>
      <c r="AF113" s="5" t="s">
        <v>6</v>
      </c>
      <c r="AG113" s="5" t="s">
        <v>6</v>
      </c>
      <c r="AH113" s="5" t="s">
        <v>6</v>
      </c>
      <c r="AI113" s="5"/>
      <c r="AJ113" s="5"/>
      <c r="AK113" s="5"/>
      <c r="AL113" s="5"/>
      <c r="AM113" s="5"/>
      <c r="AN113" s="5">
        <v>92810134</v>
      </c>
    </row>
    <row r="117" spans="1:40" x14ac:dyDescent="0.2">
      <c r="A117">
        <v>65</v>
      </c>
      <c r="C117">
        <v>1</v>
      </c>
      <c r="D117">
        <v>0</v>
      </c>
      <c r="E1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179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92810133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ROUND((Source!F47)/1000,2)</f>
        <v>36.159999999999997</v>
      </c>
      <c r="F16" s="7">
        <f>ROUND((Source!F48)/1000,2)</f>
        <v>0</v>
      </c>
      <c r="G16" s="7">
        <f>ROUND((Source!F39)/1000,2)</f>
        <v>0</v>
      </c>
      <c r="H16" s="7">
        <f>ROUND((Source!F49)/1000+(Source!F50)/1000,2)</f>
        <v>0</v>
      </c>
      <c r="I16" s="7">
        <f>E16+F16+G16+H16</f>
        <v>36.159999999999997</v>
      </c>
      <c r="J16" s="7">
        <f>ROUND((Source!F45+Source!F44)/1000,2)</f>
        <v>4.8600000000000003</v>
      </c>
      <c r="K16" s="7">
        <v>51.83</v>
      </c>
      <c r="L16" s="7">
        <v>0</v>
      </c>
      <c r="M16" s="7">
        <v>0</v>
      </c>
      <c r="N16" s="7">
        <f>I16+L16+M16</f>
        <v>36.159999999999997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28635</v>
      </c>
      <c r="AU16" s="7">
        <v>23199</v>
      </c>
      <c r="AV16" s="7">
        <v>0</v>
      </c>
      <c r="AW16" s="7">
        <v>0</v>
      </c>
      <c r="AX16" s="7">
        <v>0</v>
      </c>
      <c r="AY16" s="7">
        <v>951</v>
      </c>
      <c r="AZ16" s="7">
        <v>371</v>
      </c>
      <c r="BA16" s="7">
        <v>4485</v>
      </c>
      <c r="BB16" s="7">
        <v>36162</v>
      </c>
      <c r="BC16" s="7">
        <v>0</v>
      </c>
      <c r="BD16" s="7">
        <v>0</v>
      </c>
      <c r="BE16" s="7">
        <v>0</v>
      </c>
      <c r="BF16" s="7">
        <v>10.08</v>
      </c>
      <c r="BG16" s="7">
        <v>0.71399999999999997</v>
      </c>
      <c r="BH16" s="7">
        <v>0</v>
      </c>
      <c r="BI16" s="7">
        <v>4516</v>
      </c>
      <c r="BJ16" s="7">
        <v>3011</v>
      </c>
      <c r="BK16" s="7">
        <v>36162</v>
      </c>
    </row>
    <row r="18" spans="1:16" x14ac:dyDescent="0.2">
      <c r="A18">
        <v>51</v>
      </c>
      <c r="E18">
        <v>36.159999999999997</v>
      </c>
      <c r="F18">
        <v>0</v>
      </c>
      <c r="G18">
        <v>0</v>
      </c>
      <c r="H18">
        <v>0</v>
      </c>
      <c r="I18">
        <v>36.159999999999997</v>
      </c>
      <c r="J18">
        <v>4.8600000000000003</v>
      </c>
      <c r="K18">
        <v>51.83</v>
      </c>
      <c r="L18">
        <v>0</v>
      </c>
      <c r="M18">
        <v>0</v>
      </c>
      <c r="N18">
        <v>36.159999999999997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28635</v>
      </c>
      <c r="G20" s="4" t="s">
        <v>45</v>
      </c>
      <c r="H20" s="4" t="s">
        <v>46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23199</v>
      </c>
      <c r="G21" s="4" t="s">
        <v>47</v>
      </c>
      <c r="H21" s="4" t="s">
        <v>48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49</v>
      </c>
      <c r="H22" s="4" t="s">
        <v>50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23199</v>
      </c>
      <c r="G23" s="4" t="s">
        <v>51</v>
      </c>
      <c r="H23" s="4" t="s">
        <v>52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23199</v>
      </c>
      <c r="G24" s="4" t="s">
        <v>53</v>
      </c>
      <c r="H24" s="4" t="s">
        <v>54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55</v>
      </c>
      <c r="H25" s="4" t="s">
        <v>56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23199</v>
      </c>
      <c r="G26" s="4" t="s">
        <v>57</v>
      </c>
      <c r="H26" s="4" t="s">
        <v>58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59</v>
      </c>
      <c r="H27" s="4" t="s">
        <v>60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61</v>
      </c>
      <c r="H28" s="4" t="s">
        <v>62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63</v>
      </c>
      <c r="H29" s="4" t="s">
        <v>64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951</v>
      </c>
      <c r="G30" s="4" t="s">
        <v>65</v>
      </c>
      <c r="H30" s="4" t="s">
        <v>66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67</v>
      </c>
      <c r="H31" s="4" t="s">
        <v>68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371</v>
      </c>
      <c r="G32" s="4" t="s">
        <v>69</v>
      </c>
      <c r="H32" s="4" t="s">
        <v>70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4485</v>
      </c>
      <c r="G33" s="4" t="s">
        <v>71</v>
      </c>
      <c r="H33" s="4" t="s">
        <v>72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73</v>
      </c>
      <c r="H34" s="4" t="s">
        <v>74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36162</v>
      </c>
      <c r="G35" s="4" t="s">
        <v>75</v>
      </c>
      <c r="H35" s="4" t="s">
        <v>76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77</v>
      </c>
      <c r="H36" s="4" t="s">
        <v>78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79</v>
      </c>
      <c r="H37" s="4" t="s">
        <v>80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81</v>
      </c>
      <c r="H38" s="4" t="s">
        <v>82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83</v>
      </c>
      <c r="H39" s="4" t="s">
        <v>84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10.08</v>
      </c>
      <c r="G40" s="4" t="s">
        <v>85</v>
      </c>
      <c r="H40" s="4" t="s">
        <v>86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0.71399999999999997</v>
      </c>
      <c r="G41" s="4" t="s">
        <v>87</v>
      </c>
      <c r="H41" s="4" t="s">
        <v>88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89</v>
      </c>
      <c r="H42" s="4" t="s">
        <v>90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91</v>
      </c>
      <c r="H43" s="4" t="s">
        <v>92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4516</v>
      </c>
      <c r="G44" s="4" t="s">
        <v>93</v>
      </c>
      <c r="H44" s="4" t="s">
        <v>94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3011</v>
      </c>
      <c r="G45" s="4" t="s">
        <v>95</v>
      </c>
      <c r="H45" s="4" t="s">
        <v>96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36162</v>
      </c>
      <c r="G46" s="4" t="s">
        <v>97</v>
      </c>
      <c r="H46" s="4" t="s">
        <v>98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92810133</v>
      </c>
      <c r="O51" s="3">
        <v>1</v>
      </c>
    </row>
    <row r="52" spans="1:40" x14ac:dyDescent="0.2">
      <c r="A52" s="5">
        <v>3</v>
      </c>
      <c r="B52" s="5" t="s">
        <v>154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92810134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92810133</v>
      </c>
      <c r="C1">
        <v>92810200</v>
      </c>
      <c r="D1">
        <v>48043889</v>
      </c>
      <c r="E1">
        <v>68</v>
      </c>
      <c r="F1">
        <v>1</v>
      </c>
      <c r="G1">
        <v>1</v>
      </c>
      <c r="H1">
        <v>1</v>
      </c>
      <c r="I1" t="s">
        <v>156</v>
      </c>
      <c r="J1" t="s">
        <v>6</v>
      </c>
      <c r="K1" t="s">
        <v>157</v>
      </c>
      <c r="L1">
        <v>1191</v>
      </c>
      <c r="N1">
        <v>1013</v>
      </c>
      <c r="O1" t="s">
        <v>158</v>
      </c>
      <c r="P1" t="s">
        <v>158</v>
      </c>
      <c r="Q1">
        <v>1</v>
      </c>
      <c r="W1">
        <v>0</v>
      </c>
      <c r="X1">
        <v>-1936699058</v>
      </c>
      <c r="Y1">
        <f t="shared" ref="Y1:Y9" si="0">AT1</f>
        <v>2.4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2.4</v>
      </c>
      <c r="AU1" t="s">
        <v>6</v>
      </c>
      <c r="AV1">
        <v>1</v>
      </c>
      <c r="AW1">
        <v>2</v>
      </c>
      <c r="AX1">
        <v>92810210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4485</v>
      </c>
      <c r="CV1">
        <f>ROUND(Y1*Source!I25,7)</f>
        <v>10.08</v>
      </c>
      <c r="CW1">
        <v>0</v>
      </c>
      <c r="CX1">
        <f>ROUND(Y1*Source!I25,7)</f>
        <v>10.08</v>
      </c>
      <c r="CY1">
        <f>AD1</f>
        <v>444.91</v>
      </c>
      <c r="CZ1">
        <f>AH1</f>
        <v>9.92</v>
      </c>
      <c r="DA1">
        <f>AL1</f>
        <v>44.85</v>
      </c>
      <c r="DB1">
        <f t="shared" ref="DB1:DB9" si="1">ROUND(ROUND(AT1*CZ1,2),2)</f>
        <v>23.81</v>
      </c>
      <c r="DC1">
        <f t="shared" ref="DC1:DC9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4486</v>
      </c>
      <c r="DJ1">
        <f>DI1</f>
        <v>4486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92810133</v>
      </c>
      <c r="C2">
        <v>92810200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159</v>
      </c>
      <c r="J2" t="s">
        <v>6</v>
      </c>
      <c r="K2" t="s">
        <v>160</v>
      </c>
      <c r="L2">
        <v>1191</v>
      </c>
      <c r="N2">
        <v>1013</v>
      </c>
      <c r="O2" t="s">
        <v>158</v>
      </c>
      <c r="P2" t="s">
        <v>158</v>
      </c>
      <c r="Q2">
        <v>1</v>
      </c>
      <c r="W2">
        <v>0</v>
      </c>
      <c r="X2">
        <v>-1417349443</v>
      </c>
      <c r="Y2">
        <f t="shared" si="0"/>
        <v>0.17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0.17</v>
      </c>
      <c r="AU2" t="s">
        <v>6</v>
      </c>
      <c r="AV2">
        <v>2</v>
      </c>
      <c r="AW2">
        <v>2</v>
      </c>
      <c r="AX2">
        <v>92810211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0.71399999999999997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9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92810133</v>
      </c>
      <c r="C3">
        <v>92810200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161</v>
      </c>
      <c r="J3" t="s">
        <v>162</v>
      </c>
      <c r="K3" t="s">
        <v>163</v>
      </c>
      <c r="L3">
        <v>1367</v>
      </c>
      <c r="N3">
        <v>1011</v>
      </c>
      <c r="O3" t="s">
        <v>164</v>
      </c>
      <c r="P3" t="s">
        <v>164</v>
      </c>
      <c r="Q3">
        <v>1</v>
      </c>
      <c r="W3">
        <v>0</v>
      </c>
      <c r="X3">
        <v>2001246382</v>
      </c>
      <c r="Y3">
        <f t="shared" si="0"/>
        <v>0.17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0.17</v>
      </c>
      <c r="AU3" t="s">
        <v>6</v>
      </c>
      <c r="AV3">
        <v>0</v>
      </c>
      <c r="AW3">
        <v>2</v>
      </c>
      <c r="AX3">
        <v>92810212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0.71399999999999997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11.17</v>
      </c>
      <c r="DC3">
        <f t="shared" si="2"/>
        <v>1.97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738</v>
      </c>
      <c r="DH3">
        <f>ROUND(ROUND(AG3*AK3,0)*CX3,0)</f>
        <v>371</v>
      </c>
      <c r="DI3">
        <f t="shared" si="3"/>
        <v>0</v>
      </c>
      <c r="DJ3">
        <f>DG3</f>
        <v>738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92810133</v>
      </c>
      <c r="C4">
        <v>92810200</v>
      </c>
      <c r="D4">
        <v>48206716</v>
      </c>
      <c r="E4">
        <v>1</v>
      </c>
      <c r="F4">
        <v>1</v>
      </c>
      <c r="G4">
        <v>1</v>
      </c>
      <c r="H4">
        <v>2</v>
      </c>
      <c r="I4" t="s">
        <v>165</v>
      </c>
      <c r="J4" t="s">
        <v>166</v>
      </c>
      <c r="K4" t="s">
        <v>167</v>
      </c>
      <c r="L4">
        <v>1367</v>
      </c>
      <c r="N4">
        <v>1011</v>
      </c>
      <c r="O4" t="s">
        <v>164</v>
      </c>
      <c r="P4" t="s">
        <v>164</v>
      </c>
      <c r="Q4">
        <v>1</v>
      </c>
      <c r="W4">
        <v>0</v>
      </c>
      <c r="X4">
        <v>-2140355608</v>
      </c>
      <c r="Y4">
        <f t="shared" si="0"/>
        <v>0.4</v>
      </c>
      <c r="AA4">
        <v>0</v>
      </c>
      <c r="AB4">
        <v>127.33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0.4</v>
      </c>
      <c r="AU4" t="s">
        <v>6</v>
      </c>
      <c r="AV4">
        <v>0</v>
      </c>
      <c r="AW4">
        <v>2</v>
      </c>
      <c r="AX4">
        <v>92810213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1.68</v>
      </c>
      <c r="CY4">
        <f>AB4</f>
        <v>127.33</v>
      </c>
      <c r="CZ4">
        <f>AF4</f>
        <v>8.1</v>
      </c>
      <c r="DA4">
        <f>AJ4</f>
        <v>15.72</v>
      </c>
      <c r="DB4">
        <f t="shared" si="1"/>
        <v>3.24</v>
      </c>
      <c r="DC4">
        <f t="shared" si="2"/>
        <v>0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213</v>
      </c>
      <c r="DH4">
        <f>ROUND(ROUND(AG4*AK4,0)*CX4,0)</f>
        <v>0</v>
      </c>
      <c r="DI4">
        <f t="shared" si="3"/>
        <v>0</v>
      </c>
      <c r="DJ4">
        <f>DG4</f>
        <v>213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92810133</v>
      </c>
      <c r="C5">
        <v>92810200</v>
      </c>
      <c r="D5">
        <v>48057456</v>
      </c>
      <c r="E5">
        <v>1</v>
      </c>
      <c r="F5">
        <v>1</v>
      </c>
      <c r="G5">
        <v>1</v>
      </c>
      <c r="H5">
        <v>3</v>
      </c>
      <c r="I5" t="s">
        <v>168</v>
      </c>
      <c r="J5" t="s">
        <v>169</v>
      </c>
      <c r="K5" t="s">
        <v>170</v>
      </c>
      <c r="L5">
        <v>1348</v>
      </c>
      <c r="N5">
        <v>1009</v>
      </c>
      <c r="O5" t="s">
        <v>43</v>
      </c>
      <c r="P5" t="s">
        <v>43</v>
      </c>
      <c r="Q5">
        <v>1000</v>
      </c>
      <c r="W5">
        <v>0</v>
      </c>
      <c r="X5">
        <v>-1911495750</v>
      </c>
      <c r="Y5">
        <f t="shared" si="0"/>
        <v>1E-4</v>
      </c>
      <c r="AA5">
        <v>102324.9</v>
      </c>
      <c r="AB5">
        <v>0</v>
      </c>
      <c r="AC5">
        <v>0</v>
      </c>
      <c r="AD5">
        <v>0</v>
      </c>
      <c r="AE5">
        <v>10315.01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1E-4</v>
      </c>
      <c r="AU5" t="s">
        <v>6</v>
      </c>
      <c r="AV5">
        <v>0</v>
      </c>
      <c r="AW5">
        <v>2</v>
      </c>
      <c r="AX5">
        <v>92810215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4.2000000000000002E-4</v>
      </c>
      <c r="CY5">
        <f>AA5</f>
        <v>102324.9</v>
      </c>
      <c r="CZ5">
        <f>AE5</f>
        <v>10315.01</v>
      </c>
      <c r="DA5">
        <f>AI5</f>
        <v>9.92</v>
      </c>
      <c r="DB5">
        <f t="shared" si="1"/>
        <v>1.03</v>
      </c>
      <c r="DC5">
        <f t="shared" si="2"/>
        <v>0</v>
      </c>
      <c r="DD5" t="s">
        <v>6</v>
      </c>
      <c r="DE5" t="s">
        <v>6</v>
      </c>
      <c r="DF5">
        <f>ROUND(ROUND(AE5*AI5,0)*CX5,0)</f>
        <v>43</v>
      </c>
      <c r="DG5">
        <f>ROUND(ROUND(AF5,0)*CX5,0)</f>
        <v>0</v>
      </c>
      <c r="DH5">
        <f>ROUND(ROUND(AG5,0)*CX5,0)</f>
        <v>0</v>
      </c>
      <c r="DI5">
        <f t="shared" si="3"/>
        <v>0</v>
      </c>
      <c r="DJ5">
        <f>DF5</f>
        <v>43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92810133</v>
      </c>
      <c r="C6">
        <v>92810200</v>
      </c>
      <c r="D6">
        <v>49525686</v>
      </c>
      <c r="E6">
        <v>1</v>
      </c>
      <c r="F6">
        <v>1</v>
      </c>
      <c r="G6">
        <v>1</v>
      </c>
      <c r="H6">
        <v>3</v>
      </c>
      <c r="I6" t="s">
        <v>28</v>
      </c>
      <c r="J6" t="s">
        <v>31</v>
      </c>
      <c r="K6" t="s">
        <v>29</v>
      </c>
      <c r="L6">
        <v>1425</v>
      </c>
      <c r="N6">
        <v>1013</v>
      </c>
      <c r="O6" t="s">
        <v>30</v>
      </c>
      <c r="P6" t="s">
        <v>30</v>
      </c>
      <c r="Q6">
        <v>1</v>
      </c>
      <c r="W6">
        <v>0</v>
      </c>
      <c r="X6">
        <v>-690581630</v>
      </c>
      <c r="Y6">
        <f t="shared" si="0"/>
        <v>2.8571429999999998E-2</v>
      </c>
      <c r="AA6">
        <v>1111.04</v>
      </c>
      <c r="AB6">
        <v>0</v>
      </c>
      <c r="AC6">
        <v>0</v>
      </c>
      <c r="AD6">
        <v>0</v>
      </c>
      <c r="AE6">
        <v>112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2.8571429999999998E-2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0.12</v>
      </c>
      <c r="CY6">
        <f>AA6</f>
        <v>1111.04</v>
      </c>
      <c r="CZ6">
        <f>AE6</f>
        <v>112</v>
      </c>
      <c r="DA6">
        <f>AI6</f>
        <v>9.92</v>
      </c>
      <c r="DB6">
        <f t="shared" si="1"/>
        <v>3.2</v>
      </c>
      <c r="DC6">
        <f t="shared" si="2"/>
        <v>0</v>
      </c>
      <c r="DD6" t="s">
        <v>6</v>
      </c>
      <c r="DE6" t="s">
        <v>6</v>
      </c>
      <c r="DF6">
        <f>ROUND(ROUND(AE6*AI6,0)*CX6,0)</f>
        <v>133</v>
      </c>
      <c r="DG6">
        <f>ROUND(ROUND(AF6,0)*CX6,0)</f>
        <v>0</v>
      </c>
      <c r="DH6">
        <f>ROUND(ROUND(AG6,0)*CX6,0)</f>
        <v>0</v>
      </c>
      <c r="DI6">
        <f t="shared" si="3"/>
        <v>0</v>
      </c>
      <c r="DJ6">
        <f>DF6</f>
        <v>133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92810133</v>
      </c>
      <c r="C7">
        <v>92810200</v>
      </c>
      <c r="D7">
        <v>48076603</v>
      </c>
      <c r="E7">
        <v>1</v>
      </c>
      <c r="F7">
        <v>1</v>
      </c>
      <c r="G7">
        <v>1</v>
      </c>
      <c r="H7">
        <v>3</v>
      </c>
      <c r="I7" t="s">
        <v>41</v>
      </c>
      <c r="J7" t="s">
        <v>44</v>
      </c>
      <c r="K7" t="s">
        <v>42</v>
      </c>
      <c r="L7">
        <v>1348</v>
      </c>
      <c r="N7">
        <v>1009</v>
      </c>
      <c r="O7" t="s">
        <v>43</v>
      </c>
      <c r="P7" t="s">
        <v>43</v>
      </c>
      <c r="Q7">
        <v>1000</v>
      </c>
      <c r="W7">
        <v>1</v>
      </c>
      <c r="X7">
        <v>-1487986736</v>
      </c>
      <c r="Y7">
        <f t="shared" si="0"/>
        <v>-3.0000000000000001E-3</v>
      </c>
      <c r="AA7">
        <v>57575.68</v>
      </c>
      <c r="AB7">
        <v>0</v>
      </c>
      <c r="AC7">
        <v>0</v>
      </c>
      <c r="AD7">
        <v>0</v>
      </c>
      <c r="AE7">
        <v>5804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-3.0000000000000001E-3</v>
      </c>
      <c r="AU7" t="s">
        <v>6</v>
      </c>
      <c r="AV7">
        <v>0</v>
      </c>
      <c r="AW7">
        <v>2</v>
      </c>
      <c r="AX7">
        <v>92810217</v>
      </c>
      <c r="AY7">
        <v>1</v>
      </c>
      <c r="AZ7">
        <v>6144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-1.26E-2</v>
      </c>
      <c r="CY7">
        <f>AA7</f>
        <v>57575.68</v>
      </c>
      <c r="CZ7">
        <f>AE7</f>
        <v>5804</v>
      </c>
      <c r="DA7">
        <f>AI7</f>
        <v>9.92</v>
      </c>
      <c r="DB7">
        <f t="shared" si="1"/>
        <v>-17.41</v>
      </c>
      <c r="DC7">
        <f t="shared" si="2"/>
        <v>0</v>
      </c>
      <c r="DD7" t="s">
        <v>6</v>
      </c>
      <c r="DE7" t="s">
        <v>6</v>
      </c>
      <c r="DF7">
        <f>ROUND(ROUND(AE7*AI7,0)*CX7,0)</f>
        <v>-725</v>
      </c>
      <c r="DG7">
        <f>ROUND(ROUND(AF7,0)*CX7,0)</f>
        <v>0</v>
      </c>
      <c r="DH7">
        <f>ROUND(ROUND(AG7,0)*CX7,0)</f>
        <v>0</v>
      </c>
      <c r="DI7">
        <f t="shared" si="3"/>
        <v>0</v>
      </c>
      <c r="DJ7">
        <f>DF7</f>
        <v>-725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92810133</v>
      </c>
      <c r="C8">
        <v>92810200</v>
      </c>
      <c r="D8">
        <v>48088212</v>
      </c>
      <c r="E8">
        <v>1</v>
      </c>
      <c r="F8">
        <v>1</v>
      </c>
      <c r="G8">
        <v>1</v>
      </c>
      <c r="H8">
        <v>3</v>
      </c>
      <c r="I8" t="s">
        <v>171</v>
      </c>
      <c r="J8" t="s">
        <v>172</v>
      </c>
      <c r="K8" t="s">
        <v>173</v>
      </c>
      <c r="L8">
        <v>1371</v>
      </c>
      <c r="N8">
        <v>1013</v>
      </c>
      <c r="O8" t="s">
        <v>35</v>
      </c>
      <c r="P8" t="s">
        <v>35</v>
      </c>
      <c r="Q8">
        <v>1</v>
      </c>
      <c r="W8">
        <v>0</v>
      </c>
      <c r="X8">
        <v>1406374293</v>
      </c>
      <c r="Y8">
        <f t="shared" si="0"/>
        <v>0.1</v>
      </c>
      <c r="AA8">
        <v>722.18</v>
      </c>
      <c r="AB8">
        <v>0</v>
      </c>
      <c r="AC8">
        <v>0</v>
      </c>
      <c r="AD8">
        <v>0</v>
      </c>
      <c r="AE8">
        <v>72.8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0.1</v>
      </c>
      <c r="AU8" t="s">
        <v>6</v>
      </c>
      <c r="AV8">
        <v>0</v>
      </c>
      <c r="AW8">
        <v>2</v>
      </c>
      <c r="AX8">
        <v>92810218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0.42</v>
      </c>
      <c r="CY8">
        <f>AA8</f>
        <v>722.18</v>
      </c>
      <c r="CZ8">
        <f>AE8</f>
        <v>72.8</v>
      </c>
      <c r="DA8">
        <f>AI8</f>
        <v>9.92</v>
      </c>
      <c r="DB8">
        <f t="shared" si="1"/>
        <v>7.28</v>
      </c>
      <c r="DC8">
        <f t="shared" si="2"/>
        <v>0</v>
      </c>
      <c r="DD8" t="s">
        <v>6</v>
      </c>
      <c r="DE8" t="s">
        <v>6</v>
      </c>
      <c r="DF8">
        <f>ROUND(ROUND(AE8*AI8,0)*CX8,0)</f>
        <v>303</v>
      </c>
      <c r="DG8">
        <f>ROUND(ROUND(AF8,0)*CX8,0)</f>
        <v>0</v>
      </c>
      <c r="DH8">
        <f>ROUND(ROUND(AG8,0)*CX8,0)</f>
        <v>0</v>
      </c>
      <c r="DI8">
        <f t="shared" si="3"/>
        <v>0</v>
      </c>
      <c r="DJ8">
        <f>DF8</f>
        <v>303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92810133</v>
      </c>
      <c r="C9">
        <v>92810200</v>
      </c>
      <c r="D9">
        <v>0</v>
      </c>
      <c r="E9">
        <v>1</v>
      </c>
      <c r="F9">
        <v>1</v>
      </c>
      <c r="G9">
        <v>1</v>
      </c>
      <c r="H9">
        <v>3</v>
      </c>
      <c r="I9" t="s">
        <v>33</v>
      </c>
      <c r="J9" t="s">
        <v>36</v>
      </c>
      <c r="K9" t="s">
        <v>34</v>
      </c>
      <c r="L9">
        <v>1371</v>
      </c>
      <c r="N9">
        <v>1013</v>
      </c>
      <c r="O9" t="s">
        <v>35</v>
      </c>
      <c r="P9" t="s">
        <v>35</v>
      </c>
      <c r="Q9">
        <v>1</v>
      </c>
      <c r="W9">
        <v>0</v>
      </c>
      <c r="X9">
        <v>1654377437</v>
      </c>
      <c r="Y9">
        <f t="shared" si="0"/>
        <v>0.47619048000000003</v>
      </c>
      <c r="AA9">
        <v>11000</v>
      </c>
      <c r="AB9">
        <v>0</v>
      </c>
      <c r="AC9">
        <v>0</v>
      </c>
      <c r="AD9">
        <v>0</v>
      </c>
      <c r="AE9">
        <v>11359.56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0.47619048000000003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2</v>
      </c>
      <c r="CY9">
        <f>AA9</f>
        <v>11000</v>
      </c>
      <c r="CZ9">
        <f>AE9</f>
        <v>11359.56</v>
      </c>
      <c r="DA9">
        <f>AI9</f>
        <v>9.92</v>
      </c>
      <c r="DB9">
        <f t="shared" si="1"/>
        <v>5409.31</v>
      </c>
      <c r="DC9">
        <f t="shared" si="2"/>
        <v>0</v>
      </c>
      <c r="DD9" t="s">
        <v>6</v>
      </c>
      <c r="DE9" t="s">
        <v>6</v>
      </c>
      <c r="DF9">
        <f>ROUND(ROUND(AE9*AI9,0)*CX9,0)</f>
        <v>225374</v>
      </c>
      <c r="DG9">
        <f>ROUND(ROUND(AF9,0)*CX9,0)</f>
        <v>0</v>
      </c>
      <c r="DH9">
        <f>ROUND(ROUND(AG9,0)*CX9,0)</f>
        <v>0</v>
      </c>
      <c r="DI9">
        <f t="shared" si="3"/>
        <v>0</v>
      </c>
      <c r="DJ9">
        <f>DF9</f>
        <v>225374</v>
      </c>
      <c r="DK9">
        <v>0</v>
      </c>
      <c r="DL9" t="s">
        <v>6</v>
      </c>
      <c r="DM9">
        <v>0</v>
      </c>
      <c r="DN9" t="s">
        <v>6</v>
      </c>
      <c r="DO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92810210</v>
      </c>
      <c r="C1">
        <v>92810200</v>
      </c>
      <c r="D1">
        <v>48043889</v>
      </c>
      <c r="E1">
        <v>68</v>
      </c>
      <c r="F1">
        <v>1</v>
      </c>
      <c r="G1">
        <v>1</v>
      </c>
      <c r="H1">
        <v>1</v>
      </c>
      <c r="I1" t="s">
        <v>156</v>
      </c>
      <c r="J1" t="s">
        <v>6</v>
      </c>
      <c r="K1" t="s">
        <v>157</v>
      </c>
      <c r="L1">
        <v>1191</v>
      </c>
      <c r="N1">
        <v>1013</v>
      </c>
      <c r="O1" t="s">
        <v>158</v>
      </c>
      <c r="P1" t="s">
        <v>158</v>
      </c>
      <c r="Q1">
        <v>1</v>
      </c>
      <c r="X1">
        <v>2.4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2.4</v>
      </c>
      <c r="AH1">
        <v>2</v>
      </c>
      <c r="AI1">
        <v>92810201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92810211</v>
      </c>
      <c r="C2">
        <v>92810200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159</v>
      </c>
      <c r="J2" t="s">
        <v>6</v>
      </c>
      <c r="K2" t="s">
        <v>160</v>
      </c>
      <c r="L2">
        <v>1191</v>
      </c>
      <c r="N2">
        <v>1013</v>
      </c>
      <c r="O2" t="s">
        <v>158</v>
      </c>
      <c r="P2" t="s">
        <v>158</v>
      </c>
      <c r="Q2">
        <v>1</v>
      </c>
      <c r="X2">
        <v>0.17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0.17</v>
      </c>
      <c r="AH2">
        <v>2</v>
      </c>
      <c r="AI2">
        <v>92810202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92810212</v>
      </c>
      <c r="C3">
        <v>92810200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161</v>
      </c>
      <c r="J3" t="s">
        <v>162</v>
      </c>
      <c r="K3" t="s">
        <v>163</v>
      </c>
      <c r="L3">
        <v>1367</v>
      </c>
      <c r="N3">
        <v>1011</v>
      </c>
      <c r="O3" t="s">
        <v>164</v>
      </c>
      <c r="P3" t="s">
        <v>164</v>
      </c>
      <c r="Q3">
        <v>1</v>
      </c>
      <c r="X3">
        <v>0.17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0.17</v>
      </c>
      <c r="AH3">
        <v>2</v>
      </c>
      <c r="AI3">
        <v>92810203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92810213</v>
      </c>
      <c r="C4">
        <v>92810200</v>
      </c>
      <c r="D4">
        <v>48206716</v>
      </c>
      <c r="E4">
        <v>1</v>
      </c>
      <c r="F4">
        <v>1</v>
      </c>
      <c r="G4">
        <v>1</v>
      </c>
      <c r="H4">
        <v>2</v>
      </c>
      <c r="I4" t="s">
        <v>165</v>
      </c>
      <c r="J4" t="s">
        <v>166</v>
      </c>
      <c r="K4" t="s">
        <v>167</v>
      </c>
      <c r="L4">
        <v>1367</v>
      </c>
      <c r="N4">
        <v>1011</v>
      </c>
      <c r="O4" t="s">
        <v>164</v>
      </c>
      <c r="P4" t="s">
        <v>164</v>
      </c>
      <c r="Q4">
        <v>1</v>
      </c>
      <c r="X4">
        <v>0.4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0.4</v>
      </c>
      <c r="AH4">
        <v>2</v>
      </c>
      <c r="AI4">
        <v>92810204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92810214</v>
      </c>
      <c r="C5">
        <v>92810200</v>
      </c>
      <c r="D5">
        <v>48044199</v>
      </c>
      <c r="E5">
        <v>68</v>
      </c>
      <c r="F5">
        <v>1</v>
      </c>
      <c r="G5">
        <v>1</v>
      </c>
      <c r="H5">
        <v>3</v>
      </c>
      <c r="I5" t="s">
        <v>174</v>
      </c>
      <c r="J5" t="s">
        <v>6</v>
      </c>
      <c r="K5" t="s">
        <v>175</v>
      </c>
      <c r="L5">
        <v>1377</v>
      </c>
      <c r="N5">
        <v>1013</v>
      </c>
      <c r="O5" t="s">
        <v>176</v>
      </c>
      <c r="P5" t="s">
        <v>176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 t="s">
        <v>6</v>
      </c>
      <c r="AG5">
        <v>0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92810215</v>
      </c>
      <c r="C6">
        <v>92810200</v>
      </c>
      <c r="D6">
        <v>48057456</v>
      </c>
      <c r="E6">
        <v>1</v>
      </c>
      <c r="F6">
        <v>1</v>
      </c>
      <c r="G6">
        <v>1</v>
      </c>
      <c r="H6">
        <v>3</v>
      </c>
      <c r="I6" t="s">
        <v>168</v>
      </c>
      <c r="J6" t="s">
        <v>169</v>
      </c>
      <c r="K6" t="s">
        <v>170</v>
      </c>
      <c r="L6">
        <v>1348</v>
      </c>
      <c r="N6">
        <v>1009</v>
      </c>
      <c r="O6" t="s">
        <v>43</v>
      </c>
      <c r="P6" t="s">
        <v>43</v>
      </c>
      <c r="Q6">
        <v>1000</v>
      </c>
      <c r="X6">
        <v>1E-4</v>
      </c>
      <c r="Y6">
        <v>10315.01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1E-4</v>
      </c>
      <c r="AH6">
        <v>2</v>
      </c>
      <c r="AI6">
        <v>92810205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92810216</v>
      </c>
      <c r="C7">
        <v>92810200</v>
      </c>
      <c r="D7">
        <v>48045653</v>
      </c>
      <c r="E7">
        <v>68</v>
      </c>
      <c r="F7">
        <v>1</v>
      </c>
      <c r="G7">
        <v>1</v>
      </c>
      <c r="H7">
        <v>3</v>
      </c>
      <c r="I7" t="s">
        <v>177</v>
      </c>
      <c r="J7" t="s">
        <v>6</v>
      </c>
      <c r="K7" t="s">
        <v>178</v>
      </c>
      <c r="L7">
        <v>1327</v>
      </c>
      <c r="N7">
        <v>1005</v>
      </c>
      <c r="O7" t="s">
        <v>20</v>
      </c>
      <c r="P7" t="s">
        <v>20</v>
      </c>
      <c r="Q7">
        <v>1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6</v>
      </c>
      <c r="AG7">
        <v>1</v>
      </c>
      <c r="AH7">
        <v>3</v>
      </c>
      <c r="AI7">
        <v>-1</v>
      </c>
      <c r="AJ7" t="s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92810217</v>
      </c>
      <c r="C8">
        <v>92810200</v>
      </c>
      <c r="D8">
        <v>48076603</v>
      </c>
      <c r="E8">
        <v>1</v>
      </c>
      <c r="F8">
        <v>1</v>
      </c>
      <c r="G8">
        <v>1</v>
      </c>
      <c r="H8">
        <v>3</v>
      </c>
      <c r="I8" t="s">
        <v>41</v>
      </c>
      <c r="J8" t="s">
        <v>44</v>
      </c>
      <c r="K8" t="s">
        <v>42</v>
      </c>
      <c r="L8">
        <v>1348</v>
      </c>
      <c r="N8">
        <v>1009</v>
      </c>
      <c r="O8" t="s">
        <v>43</v>
      </c>
      <c r="P8" t="s">
        <v>43</v>
      </c>
      <c r="Q8">
        <v>1000</v>
      </c>
      <c r="X8">
        <v>3.0000000000000001E-3</v>
      </c>
      <c r="Y8">
        <v>5804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3.0000000000000001E-3</v>
      </c>
      <c r="AH8">
        <v>2</v>
      </c>
      <c r="AI8">
        <v>92810206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92810218</v>
      </c>
      <c r="C9">
        <v>92810200</v>
      </c>
      <c r="D9">
        <v>48088212</v>
      </c>
      <c r="E9">
        <v>1</v>
      </c>
      <c r="F9">
        <v>1</v>
      </c>
      <c r="G9">
        <v>1</v>
      </c>
      <c r="H9">
        <v>3</v>
      </c>
      <c r="I9" t="s">
        <v>171</v>
      </c>
      <c r="J9" t="s">
        <v>172</v>
      </c>
      <c r="K9" t="s">
        <v>173</v>
      </c>
      <c r="L9">
        <v>1371</v>
      </c>
      <c r="N9">
        <v>1013</v>
      </c>
      <c r="O9" t="s">
        <v>35</v>
      </c>
      <c r="P9" t="s">
        <v>35</v>
      </c>
      <c r="Q9">
        <v>1</v>
      </c>
      <c r="X9">
        <v>0.1</v>
      </c>
      <c r="Y9">
        <v>72.8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0.1</v>
      </c>
      <c r="AH9">
        <v>2</v>
      </c>
      <c r="AI9">
        <v>92810207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5.8.3 Монтаж металлических дверей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2026-05-13T07:31:52Z</dcterms:created>
  <dcterms:modified xsi:type="dcterms:W3CDTF">2026-05-13T07:32:03Z</dcterms:modified>
</cp:coreProperties>
</file>